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05" windowWidth="9720" windowHeight="7335" activeTab="4"/>
  </bookViews>
  <sheets>
    <sheet name="январь 13" sheetId="11" r:id="rId1"/>
    <sheet name="февраль 13" sheetId="37" r:id="rId2"/>
    <sheet name="март 13 " sheetId="38" r:id="rId3"/>
    <sheet name="апрель 13" sheetId="39" r:id="rId4"/>
    <sheet name="образец" sheetId="23" r:id="rId5"/>
  </sheets>
  <definedNames>
    <definedName name="_xlnm.Print_Area" localSheetId="4">образец!$A$1:$K$33</definedName>
  </definedNames>
  <calcPr calcId="125725"/>
</workbook>
</file>

<file path=xl/calcChain.xml><?xml version="1.0" encoding="utf-8"?>
<calcChain xmlns="http://schemas.openxmlformats.org/spreadsheetml/2006/main">
  <c r="I28" i="39"/>
  <c r="I29" s="1"/>
  <c r="G28"/>
  <c r="J31" s="1"/>
  <c r="G29"/>
  <c r="J20" i="38"/>
  <c r="G18"/>
  <c r="I18"/>
  <c r="J49" i="37"/>
  <c r="I44"/>
  <c r="I45" s="1"/>
  <c r="G45" i="11"/>
  <c r="G23"/>
  <c r="G46" s="1"/>
  <c r="I47"/>
  <c r="G21" i="23"/>
  <c r="I21"/>
  <c r="J22"/>
  <c r="J23"/>
  <c r="J33" i="39" l="1"/>
  <c r="J30"/>
  <c r="J22" i="38"/>
  <c r="J19"/>
  <c r="J47" i="37"/>
  <c r="G45"/>
  <c r="G47" i="11"/>
  <c r="J51" s="1"/>
  <c r="J49"/>
  <c r="J46" i="37" l="1"/>
  <c r="J48" i="11"/>
</calcChain>
</file>

<file path=xl/sharedStrings.xml><?xml version="1.0" encoding="utf-8"?>
<sst xmlns="http://schemas.openxmlformats.org/spreadsheetml/2006/main" count="621" uniqueCount="161">
  <si>
    <t xml:space="preserve">                                                              (по бюджетной деятельности)</t>
  </si>
  <si>
    <t>бюджет муниципального образования город Мурманск</t>
  </si>
  <si>
    <t>Дата зачисления на счет</t>
  </si>
  <si>
    <t>платежный документ</t>
  </si>
  <si>
    <t>номер</t>
  </si>
  <si>
    <t>дата</t>
  </si>
  <si>
    <t>наименование</t>
  </si>
  <si>
    <t>ИНН</t>
  </si>
  <si>
    <t>КПП</t>
  </si>
  <si>
    <t>Сумма по документу,руб.</t>
  </si>
  <si>
    <t>Дата списания с учета</t>
  </si>
  <si>
    <t>Сумма списания</t>
  </si>
  <si>
    <t>Наименование органа, осуществляющего</t>
  </si>
  <si>
    <t>Управление финансов администрации г. Мурманска</t>
  </si>
  <si>
    <t>Наименование бюджета</t>
  </si>
  <si>
    <t>КОДЫ</t>
  </si>
  <si>
    <t xml:space="preserve">Наименование органа, осуществляющего исполнение бюджета </t>
  </si>
  <si>
    <t>Форма по КФД</t>
  </si>
  <si>
    <t>Дата</t>
  </si>
  <si>
    <t>по ОКПО</t>
  </si>
  <si>
    <t>по ОКЕИ</t>
  </si>
  <si>
    <t>0511015</t>
  </si>
  <si>
    <t>Остаток невыясненных</t>
  </si>
  <si>
    <t xml:space="preserve">Остаток невыясненных </t>
  </si>
  <si>
    <t>(расшифровка подписи)</t>
  </si>
  <si>
    <t>Исполнитель</t>
  </si>
  <si>
    <t>(должность)</t>
  </si>
  <si>
    <t>__________________</t>
  </si>
  <si>
    <t xml:space="preserve">            (подпись)</t>
  </si>
  <si>
    <t xml:space="preserve">             ВЕДОМОСТЬ УЧЕТА НЕВЫЯСНЕННЫХ ПОСТУПЛЕНИЙ №</t>
  </si>
  <si>
    <t>Причина, по которой документ отнесен к невыясненным поступлениям (списания)</t>
  </si>
  <si>
    <t>на   " 01 "</t>
  </si>
  <si>
    <t>Плательщик</t>
  </si>
  <si>
    <t>в том числе за мес.</t>
  </si>
  <si>
    <t>Всего зачислено с начала года</t>
  </si>
  <si>
    <t>02290226</t>
  </si>
  <si>
    <t>Итого с начала года</t>
  </si>
  <si>
    <t xml:space="preserve">Главный специалист         </t>
  </si>
  <si>
    <t>Начальник отдела бухучета, платежей                                     ___________________</t>
  </si>
  <si>
    <t>неверные реквизиты</t>
  </si>
  <si>
    <t>и контроля -главный бухгалтер</t>
  </si>
  <si>
    <t>февраля</t>
  </si>
  <si>
    <t>Итого за январь</t>
  </si>
  <si>
    <t>Л.Б.Рощина</t>
  </si>
  <si>
    <t>Начальник отдела бюджетного учета и отчетности                                     ___________________</t>
  </si>
  <si>
    <t xml:space="preserve"> - главный бухгалтер</t>
  </si>
  <si>
    <t>20___</t>
  </si>
  <si>
    <t>Итого за ___________</t>
  </si>
  <si>
    <t>"____"____________20   г.</t>
  </si>
  <si>
    <t xml:space="preserve">                                                              (по __________________ деятельности)</t>
  </si>
  <si>
    <t>кассовое обслуживание исполнения бюджета  Управление Федерального казначейства по Мурманской области</t>
  </si>
  <si>
    <t>поступлений на 01.___.20___ г.</t>
  </si>
  <si>
    <t>Приложение № 10</t>
  </si>
  <si>
    <t>бюджет муниципального образования г. Мурманск</t>
  </si>
  <si>
    <t>9</t>
  </si>
  <si>
    <t>16</t>
  </si>
  <si>
    <t>О.В. Овчинникова</t>
  </si>
  <si>
    <r>
      <t xml:space="preserve">кассовое обслуживание исполнения бюджета       </t>
    </r>
    <r>
      <rPr>
        <b/>
        <sz val="8"/>
        <rFont val="Arial"/>
        <family val="2"/>
        <charset val="204"/>
      </rPr>
      <t>Управление Федерального казначейства по Мурманской области</t>
    </r>
  </si>
  <si>
    <t>22</t>
  </si>
  <si>
    <t>поступлений на 01.01.2013 г.</t>
  </si>
  <si>
    <t>10.01.13</t>
  </si>
  <si>
    <t>1</t>
  </si>
  <si>
    <t>ИП Быков А.И.</t>
  </si>
  <si>
    <t>519014589784</t>
  </si>
  <si>
    <t>2</t>
  </si>
  <si>
    <t>11</t>
  </si>
  <si>
    <t>ООО "Белая Вежа"</t>
  </si>
  <si>
    <t>5190915059</t>
  </si>
  <si>
    <t>12</t>
  </si>
  <si>
    <t>238</t>
  </si>
  <si>
    <t>09.01.13</t>
  </si>
  <si>
    <t>Порохний С.Г.</t>
  </si>
  <si>
    <t>0</t>
  </si>
  <si>
    <t>828</t>
  </si>
  <si>
    <t>Репьев Иван Сергеевич</t>
  </si>
  <si>
    <t>Итого за 10.01.13</t>
  </si>
  <si>
    <t>11.01.13</t>
  </si>
  <si>
    <t>ООО "Модуль"</t>
  </si>
  <si>
    <t>519001001</t>
  </si>
  <si>
    <t>3</t>
  </si>
  <si>
    <t>4</t>
  </si>
  <si>
    <t>5</t>
  </si>
  <si>
    <t>6</t>
  </si>
  <si>
    <t>7</t>
  </si>
  <si>
    <t>8</t>
  </si>
  <si>
    <t>10</t>
  </si>
  <si>
    <t>13</t>
  </si>
  <si>
    <t>14</t>
  </si>
  <si>
    <t>15</t>
  </si>
  <si>
    <t>17</t>
  </si>
  <si>
    <t>18</t>
  </si>
  <si>
    <t>19</t>
  </si>
  <si>
    <t>20</t>
  </si>
  <si>
    <t>21</t>
  </si>
  <si>
    <t>Итого за 11.01.13</t>
  </si>
  <si>
    <t>поступлений на 01.02.2013 г.</t>
  </si>
  <si>
    <t>марта</t>
  </si>
  <si>
    <t>Итого за февраль</t>
  </si>
  <si>
    <t>18.02.13</t>
  </si>
  <si>
    <t>неверные реквизиты (уведомл № 221 от 18.02.2013)</t>
  </si>
  <si>
    <t>неверные реквизиты (уведомл № 222 от 18.02.2013)</t>
  </si>
  <si>
    <t>неверные реквизиты (уведомл № 223 от 18.02.2013)</t>
  </si>
  <si>
    <t>неверные реквизиты (уведомл № 224 от 18.02.2013)</t>
  </si>
  <si>
    <t>неверные реквизиты (уведомл № 225 от 18.02.2013)</t>
  </si>
  <si>
    <t>неверные реквизиты (уведомл № 226 от 18.02.2013)</t>
  </si>
  <si>
    <t>неверные реквизиты (уведомл № 227 от 18.02.2013)</t>
  </si>
  <si>
    <t>неверные реквизиты (уведомл № 228 от 18.02.2013)</t>
  </si>
  <si>
    <t>неверные реквизиты (уведомл № 229 от 18.02.2013)</t>
  </si>
  <si>
    <t>неверные реквизиты (уведомл № 230 от 18.02.2013)</t>
  </si>
  <si>
    <t>неверные реквизиты (уведомл № 231 от 18.02.2013)</t>
  </si>
  <si>
    <t>неверные реквизиты (уведомл № 232 от 18.02.2013)</t>
  </si>
  <si>
    <t>неверные реквизиты (уведомл № 233 от 18.02.2013)</t>
  </si>
  <si>
    <t>неверные реквизиты (уведомл № 234 от 18.02.2013)</t>
  </si>
  <si>
    <t>неверные реквизиты (уведомл № 235 от 18.02.2013)</t>
  </si>
  <si>
    <t>неверные реквизиты (уведомл № 236 от 18.02.2013)</t>
  </si>
  <si>
    <t>неверные реквизиты (уведомл № 237 от 18.02.2013)</t>
  </si>
  <si>
    <t>неверные реквизиты (уведомл № 238 от 18.02.2013)</t>
  </si>
  <si>
    <t>неверные реквизиты (уведомл № 239 от 18.02.2013)</t>
  </si>
  <si>
    <t>неверные реквизиты (уведомл № 240 от 18.02.2013)</t>
  </si>
  <si>
    <t>неверные реквизиты (уведомл № 241 от 18.02.2013)</t>
  </si>
  <si>
    <t>неверные реквизиты (уведомл № 242 от 18.02.2013)</t>
  </si>
  <si>
    <t>неверные реквизиты (уведомл № 243 от 18.02.2013)</t>
  </si>
  <si>
    <t>неверные реквизиты (уведомл № 244 от 18.02.2013)</t>
  </si>
  <si>
    <t>неверные реквизиты (уведомл № 245 от 18.02.2013)</t>
  </si>
  <si>
    <t>неверные реквизиты (уведомл № 246 от 18.02.2013)</t>
  </si>
  <si>
    <t>неверные реквизиты (уведомл № 247 от 18.02.2013)</t>
  </si>
  <si>
    <t>поступлений на 01.03.2013 г.</t>
  </si>
  <si>
    <t>апреля</t>
  </si>
  <si>
    <t>Итого за март</t>
  </si>
  <si>
    <t>поступлений на 01.04.2013 г.</t>
  </si>
  <si>
    <t>мая</t>
  </si>
  <si>
    <t>02.04.13</t>
  </si>
  <si>
    <t>832</t>
  </si>
  <si>
    <t>УФК по Мурманской области (ФСС)</t>
  </si>
  <si>
    <t>5191120200</t>
  </si>
  <si>
    <t>Итого за 02.04.13</t>
  </si>
  <si>
    <t>Итого за апрель</t>
  </si>
  <si>
    <t>04.04.13</t>
  </si>
  <si>
    <t>неверные реквизиты (уведомл № 1 от 04.04.2013)</t>
  </si>
  <si>
    <t>Итого за 04.04.13</t>
  </si>
  <si>
    <t>10.04.13</t>
  </si>
  <si>
    <t>688</t>
  </si>
  <si>
    <t>ОАО Севергоробщепит</t>
  </si>
  <si>
    <t>5190191769</t>
  </si>
  <si>
    <t>Итого за 10.04.13</t>
  </si>
  <si>
    <t>15.04.13</t>
  </si>
  <si>
    <t>неверные реквизиты (уведомл № 2 от 15.04.2013)</t>
  </si>
  <si>
    <t>Итого за 15.04.13</t>
  </si>
  <si>
    <t>22.04.13</t>
  </si>
  <si>
    <t>426</t>
  </si>
  <si>
    <t>Филиал № 1 Гос. учреждения - Мурманского регион. отд. Фонда соц. страхования РФ</t>
  </si>
  <si>
    <t>Итого за 22.04.13</t>
  </si>
  <si>
    <t>24.04.13</t>
  </si>
  <si>
    <t>неверные реквизиты (уведомл № 3 от 24.04.2013)</t>
  </si>
  <si>
    <t>Итого за 24.04.13</t>
  </si>
  <si>
    <t>26.04.13</t>
  </si>
  <si>
    <t>736</t>
  </si>
  <si>
    <t>Олкон ОАО</t>
  </si>
  <si>
    <t>5108300030</t>
  </si>
  <si>
    <t>Итого за 26.04.13</t>
  </si>
  <si>
    <t>поступлений на 01.05.2013 г.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</si>
</sst>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#,##0.000"/>
  </numFmts>
  <fonts count="15">
    <font>
      <sz val="10"/>
      <name val="Arial"/>
    </font>
    <font>
      <sz val="10"/>
      <name val="Arial"/>
    </font>
    <font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u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8"/>
      <color indexed="50"/>
      <name val="Arial"/>
      <family val="2"/>
      <charset val="204"/>
    </font>
    <font>
      <i/>
      <sz val="8"/>
      <name val="Arial"/>
      <family val="2"/>
      <charset val="204"/>
    </font>
    <font>
      <b/>
      <i/>
      <sz val="9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0">
    <xf numFmtId="0" fontId="0" fillId="0" borderId="0" xfId="0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  <xf numFmtId="0" fontId="3" fillId="0" borderId="0" xfId="0" applyFont="1" applyBorder="1" applyAlignment="1"/>
    <xf numFmtId="0" fontId="3" fillId="0" borderId="2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3" fillId="0" borderId="0" xfId="0" applyFont="1" applyBorder="1"/>
    <xf numFmtId="14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/>
    <xf numFmtId="0" fontId="4" fillId="0" borderId="6" xfId="0" applyFont="1" applyBorder="1"/>
    <xf numFmtId="0" fontId="3" fillId="0" borderId="6" xfId="0" applyFont="1" applyBorder="1"/>
    <xf numFmtId="0" fontId="3" fillId="0" borderId="0" xfId="0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/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 wrapText="1"/>
    </xf>
    <xf numFmtId="4" fontId="7" fillId="0" borderId="8" xfId="1" applyNumberFormat="1" applyFont="1" applyFill="1" applyBorder="1" applyAlignment="1"/>
    <xf numFmtId="0" fontId="8" fillId="3" borderId="10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4" fontId="4" fillId="3" borderId="11" xfId="0" applyNumberFormat="1" applyFont="1" applyFill="1" applyBorder="1" applyAlignment="1"/>
    <xf numFmtId="49" fontId="3" fillId="2" borderId="9" xfId="0" applyNumberFormat="1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left" wrapText="1"/>
    </xf>
    <xf numFmtId="4" fontId="7" fillId="0" borderId="9" xfId="1" applyNumberFormat="1" applyFont="1" applyFill="1" applyBorder="1" applyAlignment="1"/>
    <xf numFmtId="0" fontId="3" fillId="0" borderId="12" xfId="0" applyFont="1" applyBorder="1"/>
    <xf numFmtId="0" fontId="4" fillId="0" borderId="13" xfId="0" applyFont="1" applyBorder="1" applyAlignment="1">
      <alignment horizontal="center"/>
    </xf>
    <xf numFmtId="49" fontId="3" fillId="3" borderId="8" xfId="0" applyNumberFormat="1" applyFont="1" applyFill="1" applyBorder="1" applyAlignment="1">
      <alignment horizontal="center"/>
    </xf>
    <xf numFmtId="49" fontId="3" fillId="3" borderId="9" xfId="0" applyNumberFormat="1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7" fillId="3" borderId="9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left" wrapText="1"/>
    </xf>
    <xf numFmtId="49" fontId="3" fillId="2" borderId="8" xfId="0" applyNumberFormat="1" applyFont="1" applyFill="1" applyBorder="1" applyAlignment="1">
      <alignment horizontal="center"/>
    </xf>
    <xf numFmtId="4" fontId="7" fillId="2" borderId="8" xfId="0" applyNumberFormat="1" applyFont="1" applyFill="1" applyBorder="1" applyAlignment="1">
      <alignment horizontal="right"/>
    </xf>
    <xf numFmtId="0" fontId="0" fillId="0" borderId="0" xfId="0" applyAlignment="1"/>
    <xf numFmtId="4" fontId="4" fillId="2" borderId="9" xfId="1" applyNumberFormat="1" applyFont="1" applyFill="1" applyBorder="1" applyAlignment="1"/>
    <xf numFmtId="49" fontId="3" fillId="0" borderId="9" xfId="0" applyNumberFormat="1" applyFont="1" applyFill="1" applyBorder="1" applyAlignment="1">
      <alignment horizontal="center" wrapText="1"/>
    </xf>
    <xf numFmtId="49" fontId="3" fillId="0" borderId="8" xfId="0" applyNumberFormat="1" applyFont="1" applyFill="1" applyBorder="1" applyAlignment="1">
      <alignment horizontal="center"/>
    </xf>
    <xf numFmtId="0" fontId="3" fillId="0" borderId="9" xfId="0" applyFont="1" applyFill="1" applyBorder="1" applyAlignment="1">
      <alignment horizontal="left" wrapText="1"/>
    </xf>
    <xf numFmtId="14" fontId="3" fillId="0" borderId="0" xfId="0" applyNumberFormat="1" applyFont="1" applyAlignment="1"/>
    <xf numFmtId="49" fontId="3" fillId="0" borderId="9" xfId="0" applyNumberFormat="1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4" fontId="7" fillId="0" borderId="8" xfId="0" applyNumberFormat="1" applyFont="1" applyFill="1" applyBorder="1" applyAlignment="1">
      <alignment horizontal="right"/>
    </xf>
    <xf numFmtId="165" fontId="7" fillId="2" borderId="8" xfId="1" applyNumberFormat="1" applyFont="1" applyFill="1" applyBorder="1" applyAlignment="1"/>
    <xf numFmtId="4" fontId="7" fillId="0" borderId="11" xfId="1" applyNumberFormat="1" applyFont="1" applyFill="1" applyBorder="1" applyAlignment="1"/>
    <xf numFmtId="4" fontId="7" fillId="2" borderId="11" xfId="0" applyNumberFormat="1" applyFont="1" applyFill="1" applyBorder="1" applyAlignment="1">
      <alignment horizontal="right"/>
    </xf>
    <xf numFmtId="0" fontId="7" fillId="2" borderId="9" xfId="0" applyFont="1" applyFill="1" applyBorder="1" applyAlignment="1">
      <alignment horizontal="center" wrapText="1"/>
    </xf>
    <xf numFmtId="4" fontId="7" fillId="2" borderId="11" xfId="1" applyNumberFormat="1" applyFont="1" applyFill="1" applyBorder="1" applyAlignment="1"/>
    <xf numFmtId="39" fontId="4" fillId="0" borderId="14" xfId="0" applyNumberFormat="1" applyFont="1" applyBorder="1" applyAlignment="1">
      <alignment horizontal="center"/>
    </xf>
    <xf numFmtId="0" fontId="10" fillId="0" borderId="9" xfId="0" applyFont="1" applyFill="1" applyBorder="1" applyAlignment="1">
      <alignment horizontal="center" wrapText="1"/>
    </xf>
    <xf numFmtId="49" fontId="9" fillId="2" borderId="9" xfId="0" applyNumberFormat="1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/>
    <xf numFmtId="4" fontId="4" fillId="2" borderId="11" xfId="0" applyNumberFormat="1" applyFont="1" applyFill="1" applyBorder="1" applyAlignment="1"/>
    <xf numFmtId="0" fontId="4" fillId="0" borderId="0" xfId="0" applyFont="1" applyBorder="1" applyAlignment="1">
      <alignment horizontal="center"/>
    </xf>
    <xf numFmtId="0" fontId="11" fillId="0" borderId="0" xfId="0" applyFont="1"/>
    <xf numFmtId="0" fontId="12" fillId="0" borderId="9" xfId="0" applyFont="1" applyFill="1" applyBorder="1" applyAlignment="1">
      <alignment horizontal="center" wrapText="1"/>
    </xf>
    <xf numFmtId="49" fontId="9" fillId="0" borderId="9" xfId="0" applyNumberFormat="1" applyFont="1" applyFill="1" applyBorder="1" applyAlignment="1">
      <alignment horizontal="center" wrapText="1"/>
    </xf>
    <xf numFmtId="0" fontId="9" fillId="0" borderId="9" xfId="0" applyFont="1" applyFill="1" applyBorder="1" applyAlignment="1">
      <alignment horizontal="center" wrapText="1"/>
    </xf>
    <xf numFmtId="0" fontId="9" fillId="0" borderId="9" xfId="0" applyFont="1" applyFill="1" applyBorder="1" applyAlignment="1">
      <alignment horizontal="left" wrapText="1"/>
    </xf>
    <xf numFmtId="0" fontId="3" fillId="0" borderId="0" xfId="0" applyFont="1" applyAlignment="1">
      <alignment horizontal="right"/>
    </xf>
    <xf numFmtId="49" fontId="7" fillId="4" borderId="9" xfId="0" applyNumberFormat="1" applyFont="1" applyFill="1" applyBorder="1" applyAlignment="1">
      <alignment horizontal="center"/>
    </xf>
    <xf numFmtId="49" fontId="9" fillId="4" borderId="9" xfId="0" applyNumberFormat="1" applyFont="1" applyFill="1" applyBorder="1" applyAlignment="1">
      <alignment horizontal="center" wrapText="1"/>
    </xf>
    <xf numFmtId="49" fontId="9" fillId="4" borderId="8" xfId="0" applyNumberFormat="1" applyFont="1" applyFill="1" applyBorder="1" applyAlignment="1">
      <alignment horizontal="center"/>
    </xf>
    <xf numFmtId="0" fontId="9" fillId="4" borderId="9" xfId="0" applyFont="1" applyFill="1" applyBorder="1" applyAlignment="1">
      <alignment horizontal="left" wrapText="1"/>
    </xf>
    <xf numFmtId="49" fontId="9" fillId="4" borderId="9" xfId="0" applyNumberFormat="1" applyFont="1" applyFill="1" applyBorder="1" applyAlignment="1">
      <alignment horizontal="center"/>
    </xf>
    <xf numFmtId="0" fontId="9" fillId="4" borderId="9" xfId="0" applyFont="1" applyFill="1" applyBorder="1" applyAlignment="1">
      <alignment horizontal="center"/>
    </xf>
    <xf numFmtId="4" fontId="9" fillId="4" borderId="8" xfId="1" applyNumberFormat="1" applyFont="1" applyFill="1" applyBorder="1" applyAlignment="1"/>
    <xf numFmtId="49" fontId="3" fillId="4" borderId="9" xfId="0" applyNumberFormat="1" applyFont="1" applyFill="1" applyBorder="1" applyAlignment="1">
      <alignment horizontal="center" wrapText="1"/>
    </xf>
    <xf numFmtId="4" fontId="9" fillId="4" borderId="8" xfId="0" applyNumberFormat="1" applyFont="1" applyFill="1" applyBorder="1" applyAlignment="1">
      <alignment horizontal="right"/>
    </xf>
    <xf numFmtId="4" fontId="9" fillId="0" borderId="8" xfId="1" applyNumberFormat="1" applyFont="1" applyFill="1" applyBorder="1" applyAlignment="1"/>
    <xf numFmtId="4" fontId="9" fillId="0" borderId="8" xfId="0" applyNumberFormat="1" applyFont="1" applyFill="1" applyBorder="1" applyAlignment="1">
      <alignment horizontal="right"/>
    </xf>
    <xf numFmtId="4" fontId="3" fillId="0" borderId="8" xfId="1" applyNumberFormat="1" applyFont="1" applyFill="1" applyBorder="1" applyAlignment="1"/>
    <xf numFmtId="0" fontId="3" fillId="0" borderId="4" xfId="0" applyFont="1" applyBorder="1" applyAlignment="1"/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Border="1" applyAlignment="1"/>
    <xf numFmtId="0" fontId="3" fillId="0" borderId="0" xfId="0" applyFont="1" applyAlignment="1"/>
    <xf numFmtId="0" fontId="0" fillId="0" borderId="0" xfId="0" applyAlignment="1"/>
    <xf numFmtId="0" fontId="3" fillId="0" borderId="0" xfId="0" applyFont="1" applyBorder="1" applyAlignment="1">
      <alignment horizontal="right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4" xfId="0" applyFont="1" applyBorder="1" applyAlignment="1"/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Border="1" applyAlignment="1"/>
    <xf numFmtId="0" fontId="3" fillId="0" borderId="4" xfId="0" applyFont="1" applyBorder="1" applyAlignment="1">
      <alignment horizontal="center"/>
    </xf>
    <xf numFmtId="0" fontId="3" fillId="0" borderId="0" xfId="0" applyFont="1" applyAlignment="1"/>
    <xf numFmtId="0" fontId="0" fillId="0" borderId="0" xfId="0" applyAlignment="1"/>
    <xf numFmtId="49" fontId="9" fillId="5" borderId="9" xfId="0" applyNumberFormat="1" applyFont="1" applyFill="1" applyBorder="1" applyAlignment="1">
      <alignment horizontal="center" wrapText="1"/>
    </xf>
    <xf numFmtId="49" fontId="9" fillId="5" borderId="8" xfId="0" applyNumberFormat="1" applyFont="1" applyFill="1" applyBorder="1" applyAlignment="1">
      <alignment horizontal="center"/>
    </xf>
    <xf numFmtId="0" fontId="9" fillId="5" borderId="9" xfId="0" applyFont="1" applyFill="1" applyBorder="1" applyAlignment="1">
      <alignment horizontal="left" wrapText="1"/>
    </xf>
    <xf numFmtId="49" fontId="9" fillId="5" borderId="9" xfId="0" applyNumberFormat="1" applyFont="1" applyFill="1" applyBorder="1" applyAlignment="1">
      <alignment horizontal="center"/>
    </xf>
    <xf numFmtId="0" fontId="9" fillId="5" borderId="9" xfId="0" applyFont="1" applyFill="1" applyBorder="1" applyAlignment="1">
      <alignment horizontal="center"/>
    </xf>
    <xf numFmtId="4" fontId="9" fillId="5" borderId="8" xfId="1" applyNumberFormat="1" applyFont="1" applyFill="1" applyBorder="1" applyAlignment="1"/>
    <xf numFmtId="49" fontId="3" fillId="5" borderId="9" xfId="0" applyNumberFormat="1" applyFont="1" applyFill="1" applyBorder="1" applyAlignment="1">
      <alignment horizontal="center" wrapText="1"/>
    </xf>
    <xf numFmtId="4" fontId="9" fillId="5" borderId="8" xfId="0" applyNumberFormat="1" applyFont="1" applyFill="1" applyBorder="1" applyAlignment="1">
      <alignment horizontal="right"/>
    </xf>
    <xf numFmtId="4" fontId="3" fillId="5" borderId="8" xfId="1" applyNumberFormat="1" applyFont="1" applyFill="1" applyBorder="1" applyAlignment="1"/>
    <xf numFmtId="0" fontId="9" fillId="5" borderId="9" xfId="0" applyFont="1" applyFill="1" applyBorder="1" applyAlignment="1">
      <alignment horizontal="center" wrapText="1"/>
    </xf>
    <xf numFmtId="0" fontId="3" fillId="0" borderId="4" xfId="0" applyFont="1" applyBorder="1" applyAlignment="1"/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Border="1" applyAlignment="1"/>
    <xf numFmtId="0" fontId="3" fillId="0" borderId="4" xfId="0" applyFont="1" applyBorder="1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3" fillId="0" borderId="0" xfId="0" applyFont="1" applyBorder="1" applyAlignment="1">
      <alignment horizontal="right"/>
    </xf>
    <xf numFmtId="4" fontId="7" fillId="2" borderId="8" xfId="1" applyNumberFormat="1" applyFont="1" applyFill="1" applyBorder="1" applyAlignment="1"/>
    <xf numFmtId="4" fontId="3" fillId="0" borderId="8" xfId="0" applyNumberFormat="1" applyFont="1" applyFill="1" applyBorder="1" applyAlignment="1">
      <alignment horizontal="right"/>
    </xf>
    <xf numFmtId="0" fontId="14" fillId="0" borderId="9" xfId="0" applyFont="1" applyFill="1" applyBorder="1" applyAlignment="1">
      <alignment horizontal="center" wrapText="1"/>
    </xf>
    <xf numFmtId="0" fontId="3" fillId="0" borderId="4" xfId="0" applyFont="1" applyBorder="1" applyAlignme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20" xfId="0" applyFont="1" applyBorder="1" applyAlignment="1">
      <alignment horizontal="right"/>
    </xf>
    <xf numFmtId="0" fontId="4" fillId="0" borderId="4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Border="1" applyAlignment="1"/>
    <xf numFmtId="0" fontId="3" fillId="0" borderId="4" xfId="0" applyFont="1" applyBorder="1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2" borderId="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9" xfId="0" applyFont="1" applyFill="1" applyBorder="1" applyAlignment="1"/>
    <xf numFmtId="0" fontId="3" fillId="0" borderId="0" xfId="0" applyFont="1" applyAlignment="1">
      <alignment horizontal="center" wrapText="1"/>
    </xf>
    <xf numFmtId="0" fontId="4" fillId="2" borderId="19" xfId="0" applyFont="1" applyFill="1" applyBorder="1" applyAlignment="1">
      <alignment horizontal="center"/>
    </xf>
    <xf numFmtId="0" fontId="4" fillId="0" borderId="6" xfId="0" applyFont="1" applyBorder="1" applyAlignment="1"/>
    <xf numFmtId="0" fontId="13" fillId="0" borderId="6" xfId="0" applyFont="1" applyBorder="1" applyAlignment="1"/>
    <xf numFmtId="4" fontId="7" fillId="0" borderId="2" xfId="1" applyNumberFormat="1" applyFont="1" applyFill="1" applyBorder="1" applyAlignment="1"/>
    <xf numFmtId="4" fontId="7" fillId="0" borderId="15" xfId="1" applyNumberFormat="1" applyFont="1" applyFill="1" applyBorder="1" applyAlignment="1"/>
    <xf numFmtId="0" fontId="3" fillId="0" borderId="0" xfId="0" applyFont="1" applyBorder="1" applyAlignment="1">
      <alignment horizontal="right"/>
    </xf>
    <xf numFmtId="0" fontId="4" fillId="2" borderId="16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/>
    <xf numFmtId="39" fontId="4" fillId="0" borderId="14" xfId="0" applyNumberFormat="1" applyFont="1" applyBorder="1" applyAlignment="1">
      <alignment horizontal="center"/>
    </xf>
    <xf numFmtId="39" fontId="4" fillId="0" borderId="7" xfId="0" applyNumberFormat="1" applyFont="1" applyBorder="1" applyAlignment="1">
      <alignment horizontal="center"/>
    </xf>
    <xf numFmtId="0" fontId="4" fillId="2" borderId="17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4" fontId="7" fillId="0" borderId="10" xfId="1" applyNumberFormat="1" applyFont="1" applyFill="1" applyBorder="1" applyAlignment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2"/>
  <sheetViews>
    <sheetView topLeftCell="A34" zoomScale="95" workbookViewId="0">
      <selection activeCell="D45" sqref="D45"/>
    </sheetView>
  </sheetViews>
  <sheetFormatPr defaultColWidth="8.85546875" defaultRowHeight="11.25"/>
  <cols>
    <col min="1" max="1" width="9.5703125" style="1" customWidth="1"/>
    <col min="2" max="2" width="6.7109375" style="1" customWidth="1"/>
    <col min="3" max="3" width="10.42578125" style="1" customWidth="1"/>
    <col min="4" max="4" width="24.7109375" style="1" customWidth="1"/>
    <col min="5" max="5" width="12" style="1" customWidth="1"/>
    <col min="6" max="6" width="11.140625" style="1" customWidth="1"/>
    <col min="7" max="7" width="15.7109375" style="1" customWidth="1"/>
    <col min="8" max="8" width="9.85546875" style="1" customWidth="1"/>
    <col min="9" max="9" width="15.28515625" style="1" customWidth="1"/>
    <col min="10" max="10" width="19.42578125" style="1" customWidth="1"/>
    <col min="11" max="16384" width="8.85546875" style="1"/>
  </cols>
  <sheetData>
    <row r="1" spans="1:12" ht="16.899999999999999" customHeight="1" thickBot="1">
      <c r="G1" s="2"/>
    </row>
    <row r="2" spans="1:12" ht="15" customHeight="1" thickBot="1">
      <c r="C2" s="131" t="s">
        <v>29</v>
      </c>
      <c r="D2" s="132"/>
      <c r="E2" s="132"/>
      <c r="F2" s="132"/>
      <c r="G2" s="133"/>
      <c r="H2" s="4">
        <v>1</v>
      </c>
      <c r="I2" s="5"/>
      <c r="J2" s="6" t="s">
        <v>15</v>
      </c>
    </row>
    <row r="3" spans="1:12" ht="14.45" customHeight="1">
      <c r="D3" s="146" t="s">
        <v>0</v>
      </c>
      <c r="E3" s="146"/>
      <c r="F3" s="146"/>
      <c r="G3" s="146"/>
      <c r="I3" s="3" t="s">
        <v>17</v>
      </c>
      <c r="J3" s="7" t="s">
        <v>21</v>
      </c>
    </row>
    <row r="4" spans="1:12" ht="15" customHeight="1">
      <c r="E4" s="3" t="s">
        <v>31</v>
      </c>
      <c r="F4" s="8" t="s">
        <v>41</v>
      </c>
      <c r="G4" s="9">
        <v>2013</v>
      </c>
      <c r="H4" s="10"/>
      <c r="I4" s="3" t="s">
        <v>18</v>
      </c>
      <c r="J4" s="11">
        <v>41306</v>
      </c>
      <c r="K4" s="3"/>
    </row>
    <row r="5" spans="1:12" ht="15.6" customHeight="1">
      <c r="J5" s="12"/>
    </row>
    <row r="6" spans="1:12" ht="16.899999999999999" customHeight="1">
      <c r="A6" s="1" t="s">
        <v>12</v>
      </c>
      <c r="G6" s="25"/>
      <c r="I6" s="3" t="s">
        <v>19</v>
      </c>
      <c r="J6" s="27" t="s">
        <v>35</v>
      </c>
      <c r="K6" s="3"/>
    </row>
    <row r="7" spans="1:12" ht="19.899999999999999" customHeight="1">
      <c r="A7" s="139" t="s">
        <v>57</v>
      </c>
      <c r="B7" s="140"/>
      <c r="C7" s="140"/>
      <c r="D7" s="140"/>
      <c r="E7" s="140"/>
      <c r="F7" s="140"/>
      <c r="G7" s="140"/>
      <c r="H7" s="140"/>
      <c r="I7" s="5"/>
      <c r="J7" s="12"/>
      <c r="K7" s="5"/>
    </row>
    <row r="8" spans="1:12" ht="19.149999999999999" customHeight="1">
      <c r="A8" s="1" t="s">
        <v>16</v>
      </c>
      <c r="E8" s="148" t="s">
        <v>13</v>
      </c>
      <c r="F8" s="149"/>
      <c r="G8" s="149"/>
      <c r="H8" s="149"/>
      <c r="I8" s="10"/>
      <c r="J8" s="12"/>
      <c r="K8" s="10"/>
    </row>
    <row r="9" spans="1:12" ht="19.899999999999999" customHeight="1" thickBot="1">
      <c r="A9" s="1" t="s">
        <v>14</v>
      </c>
      <c r="C9" s="10"/>
      <c r="D9" s="134" t="s">
        <v>1</v>
      </c>
      <c r="E9" s="134"/>
      <c r="F9" s="134"/>
      <c r="G9" s="134"/>
      <c r="H9" s="13"/>
      <c r="I9" s="17" t="s">
        <v>20</v>
      </c>
      <c r="J9" s="18">
        <v>383</v>
      </c>
      <c r="K9" s="17"/>
    </row>
    <row r="10" spans="1:12" ht="15" customHeight="1"/>
    <row r="11" spans="1:12" ht="15" customHeight="1" thickBot="1"/>
    <row r="12" spans="1:12" ht="13.9" customHeight="1">
      <c r="I12" s="3" t="s">
        <v>22</v>
      </c>
      <c r="J12" s="155">
        <v>0</v>
      </c>
      <c r="K12" s="152"/>
      <c r="L12" s="152"/>
    </row>
    <row r="13" spans="1:12" ht="13.9" customHeight="1" thickBot="1">
      <c r="G13" s="14"/>
      <c r="I13" s="19" t="s">
        <v>59</v>
      </c>
      <c r="J13" s="156"/>
      <c r="K13" s="152"/>
      <c r="L13" s="152"/>
    </row>
    <row r="14" spans="1:12" ht="13.15" customHeight="1">
      <c r="A14" s="141" t="s">
        <v>2</v>
      </c>
      <c r="B14" s="143" t="s">
        <v>3</v>
      </c>
      <c r="C14" s="147"/>
      <c r="D14" s="143" t="s">
        <v>32</v>
      </c>
      <c r="E14" s="144"/>
      <c r="F14" s="145"/>
      <c r="G14" s="153" t="s">
        <v>9</v>
      </c>
      <c r="H14" s="141" t="s">
        <v>10</v>
      </c>
      <c r="I14" s="141" t="s">
        <v>11</v>
      </c>
      <c r="J14" s="157" t="s">
        <v>30</v>
      </c>
    </row>
    <row r="15" spans="1:12" ht="45" customHeight="1">
      <c r="A15" s="142"/>
      <c r="B15" s="20" t="s">
        <v>4</v>
      </c>
      <c r="C15" s="21" t="s">
        <v>5</v>
      </c>
      <c r="D15" s="21" t="s">
        <v>6</v>
      </c>
      <c r="E15" s="21" t="s">
        <v>7</v>
      </c>
      <c r="F15" s="21" t="s">
        <v>8</v>
      </c>
      <c r="G15" s="154"/>
      <c r="H15" s="142"/>
      <c r="I15" s="142"/>
      <c r="J15" s="142"/>
    </row>
    <row r="16" spans="1:12" ht="15.75" customHeight="1">
      <c r="A16" s="30"/>
      <c r="B16" s="31"/>
      <c r="C16" s="32"/>
      <c r="D16" s="33" t="s">
        <v>36</v>
      </c>
      <c r="E16" s="32"/>
      <c r="F16" s="32"/>
      <c r="G16" s="34">
        <v>0</v>
      </c>
      <c r="H16" s="30"/>
      <c r="I16" s="34">
        <v>0</v>
      </c>
      <c r="J16" s="30"/>
    </row>
    <row r="17" spans="1:10" ht="21" customHeight="1">
      <c r="A17" s="79" t="s">
        <v>60</v>
      </c>
      <c r="B17" s="80" t="s">
        <v>61</v>
      </c>
      <c r="C17" s="79" t="s">
        <v>60</v>
      </c>
      <c r="D17" s="81" t="s">
        <v>62</v>
      </c>
      <c r="E17" s="82" t="s">
        <v>63</v>
      </c>
      <c r="F17" s="83">
        <v>0</v>
      </c>
      <c r="G17" s="84">
        <v>3000</v>
      </c>
      <c r="H17" s="85"/>
      <c r="I17" s="86"/>
      <c r="J17" s="81" t="s">
        <v>39</v>
      </c>
    </row>
    <row r="18" spans="1:10" ht="21" customHeight="1">
      <c r="A18" s="79" t="s">
        <v>60</v>
      </c>
      <c r="B18" s="80" t="s">
        <v>64</v>
      </c>
      <c r="C18" s="79" t="s">
        <v>60</v>
      </c>
      <c r="D18" s="81" t="s">
        <v>62</v>
      </c>
      <c r="E18" s="82" t="s">
        <v>63</v>
      </c>
      <c r="F18" s="83">
        <v>0</v>
      </c>
      <c r="G18" s="84">
        <v>3000</v>
      </c>
      <c r="H18" s="85"/>
      <c r="I18" s="86"/>
      <c r="J18" s="81" t="s">
        <v>39</v>
      </c>
    </row>
    <row r="19" spans="1:10" ht="21" customHeight="1">
      <c r="A19" s="79" t="s">
        <v>60</v>
      </c>
      <c r="B19" s="80" t="s">
        <v>65</v>
      </c>
      <c r="C19" s="79" t="s">
        <v>60</v>
      </c>
      <c r="D19" s="81" t="s">
        <v>66</v>
      </c>
      <c r="E19" s="82" t="s">
        <v>67</v>
      </c>
      <c r="F19" s="83">
        <v>519001001</v>
      </c>
      <c r="G19" s="84">
        <v>3000</v>
      </c>
      <c r="H19" s="85"/>
      <c r="I19" s="86"/>
      <c r="J19" s="81" t="s">
        <v>39</v>
      </c>
    </row>
    <row r="20" spans="1:10" ht="21" customHeight="1">
      <c r="A20" s="79" t="s">
        <v>60</v>
      </c>
      <c r="B20" s="80" t="s">
        <v>68</v>
      </c>
      <c r="C20" s="79" t="s">
        <v>60</v>
      </c>
      <c r="D20" s="81" t="s">
        <v>66</v>
      </c>
      <c r="E20" s="82" t="s">
        <v>67</v>
      </c>
      <c r="F20" s="83">
        <v>519001001</v>
      </c>
      <c r="G20" s="87">
        <v>3000</v>
      </c>
      <c r="H20" s="74"/>
      <c r="I20" s="88"/>
      <c r="J20" s="81" t="s">
        <v>39</v>
      </c>
    </row>
    <row r="21" spans="1:10" ht="21" customHeight="1">
      <c r="A21" s="79" t="s">
        <v>60</v>
      </c>
      <c r="B21" s="80" t="s">
        <v>69</v>
      </c>
      <c r="C21" s="79" t="s">
        <v>70</v>
      </c>
      <c r="D21" s="81" t="s">
        <v>71</v>
      </c>
      <c r="E21" s="82">
        <v>0</v>
      </c>
      <c r="F21" s="82" t="s">
        <v>72</v>
      </c>
      <c r="G21" s="89">
        <v>200</v>
      </c>
      <c r="H21" s="50"/>
      <c r="I21" s="88"/>
      <c r="J21" s="81" t="s">
        <v>39</v>
      </c>
    </row>
    <row r="22" spans="1:10" ht="21" customHeight="1">
      <c r="A22" s="79" t="s">
        <v>60</v>
      </c>
      <c r="B22" s="80" t="s">
        <v>73</v>
      </c>
      <c r="C22" s="79" t="s">
        <v>60</v>
      </c>
      <c r="D22" s="76" t="s">
        <v>74</v>
      </c>
      <c r="E22" s="82">
        <v>0</v>
      </c>
      <c r="F22" s="82" t="s">
        <v>72</v>
      </c>
      <c r="G22" s="87">
        <v>3000</v>
      </c>
      <c r="H22" s="74"/>
      <c r="I22" s="88"/>
      <c r="J22" s="81" t="s">
        <v>39</v>
      </c>
    </row>
    <row r="23" spans="1:10" ht="21" customHeight="1">
      <c r="A23" s="79"/>
      <c r="B23" s="80"/>
      <c r="C23" s="79"/>
      <c r="D23" s="63" t="s">
        <v>75</v>
      </c>
      <c r="E23" s="78"/>
      <c r="F23" s="78"/>
      <c r="G23" s="29">
        <f>SUM(G17:G22)</f>
        <v>15200</v>
      </c>
      <c r="H23" s="74"/>
      <c r="I23" s="88"/>
      <c r="J23" s="81"/>
    </row>
    <row r="24" spans="1:10" ht="21" customHeight="1">
      <c r="A24" s="79" t="s">
        <v>76</v>
      </c>
      <c r="B24" s="80" t="s">
        <v>64</v>
      </c>
      <c r="C24" s="79" t="s">
        <v>60</v>
      </c>
      <c r="D24" s="76" t="s">
        <v>77</v>
      </c>
      <c r="E24" s="75">
        <v>5190160721</v>
      </c>
      <c r="F24" s="74" t="s">
        <v>78</v>
      </c>
      <c r="G24" s="87">
        <v>1000</v>
      </c>
      <c r="H24" s="74"/>
      <c r="I24" s="56"/>
      <c r="J24" s="76" t="s">
        <v>39</v>
      </c>
    </row>
    <row r="25" spans="1:10" ht="21" customHeight="1">
      <c r="A25" s="79" t="s">
        <v>76</v>
      </c>
      <c r="B25" s="80" t="s">
        <v>79</v>
      </c>
      <c r="C25" s="79" t="s">
        <v>76</v>
      </c>
      <c r="D25" s="81" t="s">
        <v>62</v>
      </c>
      <c r="E25" s="82" t="s">
        <v>63</v>
      </c>
      <c r="F25" s="83">
        <v>0</v>
      </c>
      <c r="G25" s="84">
        <v>3000</v>
      </c>
      <c r="H25" s="74"/>
      <c r="I25" s="56"/>
      <c r="J25" s="76" t="s">
        <v>39</v>
      </c>
    </row>
    <row r="26" spans="1:10" ht="21" customHeight="1">
      <c r="A26" s="79" t="s">
        <v>76</v>
      </c>
      <c r="B26" s="80" t="s">
        <v>80</v>
      </c>
      <c r="C26" s="79" t="s">
        <v>76</v>
      </c>
      <c r="D26" s="81" t="s">
        <v>62</v>
      </c>
      <c r="E26" s="82" t="s">
        <v>63</v>
      </c>
      <c r="F26" s="83">
        <v>0</v>
      </c>
      <c r="G26" s="84">
        <v>3000</v>
      </c>
      <c r="H26" s="74"/>
      <c r="I26" s="56"/>
      <c r="J26" s="76" t="s">
        <v>39</v>
      </c>
    </row>
    <row r="27" spans="1:10" ht="21" customHeight="1">
      <c r="A27" s="79" t="s">
        <v>76</v>
      </c>
      <c r="B27" s="80" t="s">
        <v>81</v>
      </c>
      <c r="C27" s="79" t="s">
        <v>76</v>
      </c>
      <c r="D27" s="81" t="s">
        <v>62</v>
      </c>
      <c r="E27" s="82" t="s">
        <v>63</v>
      </c>
      <c r="F27" s="83">
        <v>0</v>
      </c>
      <c r="G27" s="84">
        <v>3000</v>
      </c>
      <c r="H27" s="74"/>
      <c r="I27" s="56"/>
      <c r="J27" s="76" t="s">
        <v>39</v>
      </c>
    </row>
    <row r="28" spans="1:10" ht="21" customHeight="1">
      <c r="A28" s="79" t="s">
        <v>76</v>
      </c>
      <c r="B28" s="80" t="s">
        <v>82</v>
      </c>
      <c r="C28" s="79" t="s">
        <v>76</v>
      </c>
      <c r="D28" s="81" t="s">
        <v>62</v>
      </c>
      <c r="E28" s="82" t="s">
        <v>63</v>
      </c>
      <c r="F28" s="83">
        <v>0</v>
      </c>
      <c r="G28" s="84">
        <v>3000</v>
      </c>
      <c r="H28" s="74"/>
      <c r="I28" s="56"/>
      <c r="J28" s="76" t="s">
        <v>39</v>
      </c>
    </row>
    <row r="29" spans="1:10" ht="21" customHeight="1">
      <c r="A29" s="79" t="s">
        <v>76</v>
      </c>
      <c r="B29" s="80" t="s">
        <v>83</v>
      </c>
      <c r="C29" s="79" t="s">
        <v>76</v>
      </c>
      <c r="D29" s="81" t="s">
        <v>62</v>
      </c>
      <c r="E29" s="82" t="s">
        <v>63</v>
      </c>
      <c r="F29" s="83">
        <v>0</v>
      </c>
      <c r="G29" s="84">
        <v>3000</v>
      </c>
      <c r="H29" s="74"/>
      <c r="I29" s="56"/>
      <c r="J29" s="76" t="s">
        <v>39</v>
      </c>
    </row>
    <row r="30" spans="1:10" ht="21" customHeight="1">
      <c r="A30" s="79" t="s">
        <v>76</v>
      </c>
      <c r="B30" s="80" t="s">
        <v>84</v>
      </c>
      <c r="C30" s="79" t="s">
        <v>76</v>
      </c>
      <c r="D30" s="81" t="s">
        <v>62</v>
      </c>
      <c r="E30" s="82" t="s">
        <v>63</v>
      </c>
      <c r="F30" s="83">
        <v>0</v>
      </c>
      <c r="G30" s="84">
        <v>3000</v>
      </c>
      <c r="H30" s="74"/>
      <c r="I30" s="56"/>
      <c r="J30" s="76" t="s">
        <v>39</v>
      </c>
    </row>
    <row r="31" spans="1:10" ht="21" customHeight="1">
      <c r="A31" s="79" t="s">
        <v>76</v>
      </c>
      <c r="B31" s="80" t="s">
        <v>54</v>
      </c>
      <c r="C31" s="79" t="s">
        <v>76</v>
      </c>
      <c r="D31" s="81" t="s">
        <v>62</v>
      </c>
      <c r="E31" s="82" t="s">
        <v>63</v>
      </c>
      <c r="F31" s="83">
        <v>0</v>
      </c>
      <c r="G31" s="84">
        <v>3000</v>
      </c>
      <c r="H31" s="50"/>
      <c r="I31" s="56"/>
      <c r="J31" s="76" t="s">
        <v>39</v>
      </c>
    </row>
    <row r="32" spans="1:10" ht="21" customHeight="1">
      <c r="A32" s="79" t="s">
        <v>76</v>
      </c>
      <c r="B32" s="80" t="s">
        <v>85</v>
      </c>
      <c r="C32" s="79" t="s">
        <v>76</v>
      </c>
      <c r="D32" s="81" t="s">
        <v>62</v>
      </c>
      <c r="E32" s="82" t="s">
        <v>63</v>
      </c>
      <c r="F32" s="83">
        <v>0</v>
      </c>
      <c r="G32" s="84">
        <v>3000</v>
      </c>
      <c r="H32" s="74"/>
      <c r="I32" s="56"/>
      <c r="J32" s="76" t="s">
        <v>39</v>
      </c>
    </row>
    <row r="33" spans="1:10" ht="21" customHeight="1">
      <c r="A33" s="79" t="s">
        <v>76</v>
      </c>
      <c r="B33" s="80" t="s">
        <v>65</v>
      </c>
      <c r="C33" s="79" t="s">
        <v>76</v>
      </c>
      <c r="D33" s="81" t="s">
        <v>62</v>
      </c>
      <c r="E33" s="82" t="s">
        <v>63</v>
      </c>
      <c r="F33" s="83">
        <v>0</v>
      </c>
      <c r="G33" s="84">
        <v>3000</v>
      </c>
      <c r="H33" s="74"/>
      <c r="I33" s="56"/>
      <c r="J33" s="76" t="s">
        <v>39</v>
      </c>
    </row>
    <row r="34" spans="1:10" ht="21" customHeight="1">
      <c r="A34" s="79" t="s">
        <v>76</v>
      </c>
      <c r="B34" s="80" t="s">
        <v>68</v>
      </c>
      <c r="C34" s="79" t="s">
        <v>76</v>
      </c>
      <c r="D34" s="81" t="s">
        <v>62</v>
      </c>
      <c r="E34" s="82" t="s">
        <v>63</v>
      </c>
      <c r="F34" s="83">
        <v>0</v>
      </c>
      <c r="G34" s="84">
        <v>3000</v>
      </c>
      <c r="H34" s="74"/>
      <c r="I34" s="56"/>
      <c r="J34" s="76" t="s">
        <v>39</v>
      </c>
    </row>
    <row r="35" spans="1:10" ht="21" customHeight="1">
      <c r="A35" s="79" t="s">
        <v>76</v>
      </c>
      <c r="B35" s="80" t="s">
        <v>86</v>
      </c>
      <c r="C35" s="79" t="s">
        <v>76</v>
      </c>
      <c r="D35" s="81" t="s">
        <v>62</v>
      </c>
      <c r="E35" s="82" t="s">
        <v>63</v>
      </c>
      <c r="F35" s="83">
        <v>0</v>
      </c>
      <c r="G35" s="84">
        <v>3000</v>
      </c>
      <c r="H35" s="74"/>
      <c r="I35" s="56"/>
      <c r="J35" s="76" t="s">
        <v>39</v>
      </c>
    </row>
    <row r="36" spans="1:10" ht="21" customHeight="1">
      <c r="A36" s="79" t="s">
        <v>76</v>
      </c>
      <c r="B36" s="80" t="s">
        <v>87</v>
      </c>
      <c r="C36" s="79" t="s">
        <v>76</v>
      </c>
      <c r="D36" s="81" t="s">
        <v>62</v>
      </c>
      <c r="E36" s="82" t="s">
        <v>63</v>
      </c>
      <c r="F36" s="83">
        <v>0</v>
      </c>
      <c r="G36" s="84">
        <v>3000</v>
      </c>
      <c r="H36" s="74"/>
      <c r="I36" s="56"/>
      <c r="J36" s="76" t="s">
        <v>39</v>
      </c>
    </row>
    <row r="37" spans="1:10" ht="21" customHeight="1">
      <c r="A37" s="79" t="s">
        <v>76</v>
      </c>
      <c r="B37" s="80" t="s">
        <v>88</v>
      </c>
      <c r="C37" s="79" t="s">
        <v>76</v>
      </c>
      <c r="D37" s="81" t="s">
        <v>62</v>
      </c>
      <c r="E37" s="82" t="s">
        <v>63</v>
      </c>
      <c r="F37" s="83">
        <v>0</v>
      </c>
      <c r="G37" s="84">
        <v>3000</v>
      </c>
      <c r="H37" s="74"/>
      <c r="I37" s="56"/>
      <c r="J37" s="76" t="s">
        <v>39</v>
      </c>
    </row>
    <row r="38" spans="1:10" ht="21" customHeight="1">
      <c r="A38" s="79" t="s">
        <v>76</v>
      </c>
      <c r="B38" s="80" t="s">
        <v>55</v>
      </c>
      <c r="C38" s="79" t="s">
        <v>76</v>
      </c>
      <c r="D38" s="81" t="s">
        <v>62</v>
      </c>
      <c r="E38" s="82" t="s">
        <v>63</v>
      </c>
      <c r="F38" s="83">
        <v>0</v>
      </c>
      <c r="G38" s="84">
        <v>3000</v>
      </c>
      <c r="H38" s="74"/>
      <c r="I38" s="56"/>
      <c r="J38" s="76" t="s">
        <v>39</v>
      </c>
    </row>
    <row r="39" spans="1:10" ht="21" customHeight="1">
      <c r="A39" s="79" t="s">
        <v>76</v>
      </c>
      <c r="B39" s="80" t="s">
        <v>89</v>
      </c>
      <c r="C39" s="79" t="s">
        <v>76</v>
      </c>
      <c r="D39" s="81" t="s">
        <v>62</v>
      </c>
      <c r="E39" s="82" t="s">
        <v>63</v>
      </c>
      <c r="F39" s="83">
        <v>0</v>
      </c>
      <c r="G39" s="84">
        <v>3000</v>
      </c>
      <c r="H39" s="74"/>
      <c r="I39" s="56"/>
      <c r="J39" s="76" t="s">
        <v>39</v>
      </c>
    </row>
    <row r="40" spans="1:10" ht="21" customHeight="1">
      <c r="A40" s="79" t="s">
        <v>76</v>
      </c>
      <c r="B40" s="80" t="s">
        <v>90</v>
      </c>
      <c r="C40" s="79" t="s">
        <v>76</v>
      </c>
      <c r="D40" s="81" t="s">
        <v>62</v>
      </c>
      <c r="E40" s="82" t="s">
        <v>63</v>
      </c>
      <c r="F40" s="83">
        <v>0</v>
      </c>
      <c r="G40" s="84">
        <v>3000</v>
      </c>
      <c r="H40" s="74"/>
      <c r="I40" s="56"/>
      <c r="J40" s="76" t="s">
        <v>39</v>
      </c>
    </row>
    <row r="41" spans="1:10" ht="21" customHeight="1">
      <c r="A41" s="79" t="s">
        <v>76</v>
      </c>
      <c r="B41" s="80" t="s">
        <v>91</v>
      </c>
      <c r="C41" s="79" t="s">
        <v>76</v>
      </c>
      <c r="D41" s="81" t="s">
        <v>62</v>
      </c>
      <c r="E41" s="82" t="s">
        <v>63</v>
      </c>
      <c r="F41" s="83">
        <v>0</v>
      </c>
      <c r="G41" s="84">
        <v>3000</v>
      </c>
      <c r="H41" s="74"/>
      <c r="I41" s="56"/>
      <c r="J41" s="76" t="s">
        <v>39</v>
      </c>
    </row>
    <row r="42" spans="1:10" ht="21" customHeight="1">
      <c r="A42" s="79" t="s">
        <v>76</v>
      </c>
      <c r="B42" s="80" t="s">
        <v>92</v>
      </c>
      <c r="C42" s="79" t="s">
        <v>76</v>
      </c>
      <c r="D42" s="81" t="s">
        <v>62</v>
      </c>
      <c r="E42" s="82" t="s">
        <v>63</v>
      </c>
      <c r="F42" s="83">
        <v>0</v>
      </c>
      <c r="G42" s="84">
        <v>3000</v>
      </c>
      <c r="H42" s="74"/>
      <c r="I42" s="56"/>
      <c r="J42" s="76" t="s">
        <v>39</v>
      </c>
    </row>
    <row r="43" spans="1:10" ht="21" customHeight="1">
      <c r="A43" s="79" t="s">
        <v>76</v>
      </c>
      <c r="B43" s="80" t="s">
        <v>93</v>
      </c>
      <c r="C43" s="79" t="s">
        <v>76</v>
      </c>
      <c r="D43" s="81" t="s">
        <v>62</v>
      </c>
      <c r="E43" s="82" t="s">
        <v>63</v>
      </c>
      <c r="F43" s="83">
        <v>0</v>
      </c>
      <c r="G43" s="84">
        <v>3000</v>
      </c>
      <c r="H43" s="50"/>
      <c r="I43" s="56"/>
      <c r="J43" s="76" t="s">
        <v>39</v>
      </c>
    </row>
    <row r="44" spans="1:10" ht="21" customHeight="1">
      <c r="A44" s="79" t="s">
        <v>76</v>
      </c>
      <c r="B44" s="80" t="s">
        <v>58</v>
      </c>
      <c r="C44" s="79" t="s">
        <v>76</v>
      </c>
      <c r="D44" s="81" t="s">
        <v>62</v>
      </c>
      <c r="E44" s="82" t="s">
        <v>63</v>
      </c>
      <c r="F44" s="83">
        <v>0</v>
      </c>
      <c r="G44" s="84">
        <v>3000</v>
      </c>
      <c r="H44" s="74"/>
      <c r="I44" s="56"/>
      <c r="J44" s="76" t="s">
        <v>39</v>
      </c>
    </row>
    <row r="45" spans="1:10" ht="21" customHeight="1">
      <c r="A45" s="50"/>
      <c r="B45" s="51"/>
      <c r="C45" s="50"/>
      <c r="D45" s="73" t="s">
        <v>94</v>
      </c>
      <c r="E45" s="54"/>
      <c r="F45" s="55"/>
      <c r="G45" s="29">
        <f>SUM(G24:G44)</f>
        <v>61000</v>
      </c>
      <c r="H45" s="50"/>
      <c r="I45" s="56"/>
      <c r="J45" s="52"/>
    </row>
    <row r="46" spans="1:10" ht="21" customHeight="1">
      <c r="A46" s="35"/>
      <c r="B46" s="46"/>
      <c r="C46" s="35"/>
      <c r="D46" s="28" t="s">
        <v>42</v>
      </c>
      <c r="E46" s="36"/>
      <c r="F46" s="35"/>
      <c r="G46" s="127">
        <f>G23+G45</f>
        <v>76200</v>
      </c>
      <c r="H46" s="35"/>
      <c r="I46" s="47">
        <v>0</v>
      </c>
      <c r="J46" s="37"/>
    </row>
    <row r="47" spans="1:10" ht="21" customHeight="1">
      <c r="A47" s="42"/>
      <c r="B47" s="41"/>
      <c r="C47" s="42"/>
      <c r="D47" s="33" t="s">
        <v>36</v>
      </c>
      <c r="E47" s="43"/>
      <c r="F47" s="43"/>
      <c r="G47" s="34">
        <f>G16+G46</f>
        <v>76200</v>
      </c>
      <c r="H47" s="44"/>
      <c r="I47" s="34">
        <f>I16+I46</f>
        <v>0</v>
      </c>
      <c r="J47" s="45"/>
    </row>
    <row r="48" spans="1:10" ht="13.15" customHeight="1">
      <c r="I48" s="17" t="s">
        <v>34</v>
      </c>
      <c r="J48" s="49">
        <f>G47</f>
        <v>76200</v>
      </c>
    </row>
    <row r="49" spans="1:10" ht="13.15" customHeight="1">
      <c r="A49" s="1" t="s">
        <v>38</v>
      </c>
      <c r="E49" s="10"/>
      <c r="F49" s="138" t="s">
        <v>56</v>
      </c>
      <c r="G49" s="138"/>
      <c r="I49" s="3" t="s">
        <v>33</v>
      </c>
      <c r="J49" s="38">
        <f>G46</f>
        <v>76200</v>
      </c>
    </row>
    <row r="50" spans="1:10" ht="12.75">
      <c r="A50" s="139" t="s">
        <v>40</v>
      </c>
      <c r="B50" s="140"/>
      <c r="C50" s="140"/>
      <c r="D50" s="140"/>
      <c r="E50" s="140"/>
      <c r="F50" s="158" t="s">
        <v>24</v>
      </c>
      <c r="G50" s="158"/>
      <c r="J50" s="39"/>
    </row>
    <row r="51" spans="1:10">
      <c r="I51" s="3" t="s">
        <v>23</v>
      </c>
      <c r="J51" s="150">
        <f>G47+J13-I47</f>
        <v>76200</v>
      </c>
    </row>
    <row r="52" spans="1:10" ht="12" thickBot="1">
      <c r="I52" s="77" t="s">
        <v>95</v>
      </c>
      <c r="J52" s="151"/>
    </row>
    <row r="53" spans="1:10" ht="14.45" customHeight="1" thickBot="1">
      <c r="A53" s="1" t="s">
        <v>25</v>
      </c>
      <c r="C53" s="23" t="s">
        <v>37</v>
      </c>
      <c r="D53" s="5"/>
      <c r="E53" s="1" t="s">
        <v>27</v>
      </c>
      <c r="F53" s="10"/>
      <c r="G53" s="10"/>
      <c r="H53" s="130" t="s">
        <v>43</v>
      </c>
      <c r="I53" s="130"/>
      <c r="J53" s="40"/>
    </row>
    <row r="54" spans="1:10" ht="11.45" customHeight="1">
      <c r="C54" s="22" t="s">
        <v>26</v>
      </c>
      <c r="D54" s="22"/>
      <c r="E54" s="136" t="s">
        <v>28</v>
      </c>
      <c r="F54" s="136"/>
      <c r="G54" s="136"/>
      <c r="H54" s="135"/>
      <c r="I54" s="135"/>
    </row>
    <row r="55" spans="1:10" ht="12.75">
      <c r="A55" s="53">
        <v>40943</v>
      </c>
      <c r="B55" s="48"/>
      <c r="C55" s="48"/>
      <c r="D55" s="48"/>
      <c r="E55" s="48"/>
      <c r="F55" s="26"/>
      <c r="G55" s="26"/>
    </row>
    <row r="56" spans="1:10">
      <c r="D56" s="22"/>
      <c r="E56" s="22"/>
      <c r="F56" s="26"/>
      <c r="G56" s="26"/>
    </row>
    <row r="57" spans="1:10" ht="6.6" customHeight="1"/>
    <row r="58" spans="1:10">
      <c r="C58" s="23"/>
      <c r="D58" s="5"/>
      <c r="F58" s="10"/>
      <c r="G58" s="10"/>
      <c r="H58" s="137"/>
      <c r="I58" s="137"/>
    </row>
    <row r="59" spans="1:10">
      <c r="C59" s="22"/>
      <c r="D59" s="22"/>
      <c r="E59" s="136"/>
      <c r="F59" s="136"/>
      <c r="G59" s="136"/>
      <c r="H59" s="135"/>
      <c r="I59" s="135"/>
    </row>
    <row r="61" spans="1:10" ht="10.9" customHeight="1">
      <c r="A61" s="24"/>
      <c r="B61" s="9"/>
    </row>
    <row r="62" spans="1:10">
      <c r="A62" s="24"/>
      <c r="B62" s="9"/>
      <c r="C62" s="24"/>
    </row>
  </sheetData>
  <mergeCells count="25">
    <mergeCell ref="J51:J52"/>
    <mergeCell ref="K12:L12"/>
    <mergeCell ref="K13:L13"/>
    <mergeCell ref="G14:G15"/>
    <mergeCell ref="J12:J13"/>
    <mergeCell ref="I14:I15"/>
    <mergeCell ref="J14:J15"/>
    <mergeCell ref="H14:H15"/>
    <mergeCell ref="F50:G50"/>
    <mergeCell ref="H53:I53"/>
    <mergeCell ref="C2:G2"/>
    <mergeCell ref="D9:G9"/>
    <mergeCell ref="H59:I59"/>
    <mergeCell ref="E59:G59"/>
    <mergeCell ref="H58:I58"/>
    <mergeCell ref="E54:G54"/>
    <mergeCell ref="H54:I54"/>
    <mergeCell ref="F49:G49"/>
    <mergeCell ref="A50:E50"/>
    <mergeCell ref="A14:A15"/>
    <mergeCell ref="D14:F14"/>
    <mergeCell ref="D3:G3"/>
    <mergeCell ref="B14:C14"/>
    <mergeCell ref="A7:H7"/>
    <mergeCell ref="E8:H8"/>
  </mergeCells>
  <phoneticPr fontId="2" type="noConversion"/>
  <pageMargins left="0.78740157480314965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0"/>
  <sheetViews>
    <sheetView topLeftCell="A39" zoomScale="95" workbookViewId="0">
      <selection activeCell="J43" sqref="J43"/>
    </sheetView>
  </sheetViews>
  <sheetFormatPr defaultColWidth="8.85546875" defaultRowHeight="11.25"/>
  <cols>
    <col min="1" max="1" width="9.5703125" style="1" customWidth="1"/>
    <col min="2" max="2" width="6.7109375" style="1" customWidth="1"/>
    <col min="3" max="3" width="10.42578125" style="1" customWidth="1"/>
    <col min="4" max="4" width="24.7109375" style="1" customWidth="1"/>
    <col min="5" max="5" width="12" style="1" customWidth="1"/>
    <col min="6" max="6" width="11.140625" style="1" customWidth="1"/>
    <col min="7" max="7" width="15.7109375" style="1" customWidth="1"/>
    <col min="8" max="8" width="9.85546875" style="1" customWidth="1"/>
    <col min="9" max="9" width="15.28515625" style="1" customWidth="1"/>
    <col min="10" max="10" width="19.42578125" style="1" customWidth="1"/>
    <col min="11" max="16384" width="8.85546875" style="1"/>
  </cols>
  <sheetData>
    <row r="1" spans="1:12" ht="16.899999999999999" customHeight="1" thickBot="1">
      <c r="G1" s="95"/>
    </row>
    <row r="2" spans="1:12" ht="15" customHeight="1" thickBot="1">
      <c r="C2" s="131" t="s">
        <v>29</v>
      </c>
      <c r="D2" s="132"/>
      <c r="E2" s="132"/>
      <c r="F2" s="132"/>
      <c r="G2" s="133"/>
      <c r="H2" s="4">
        <v>2</v>
      </c>
      <c r="I2" s="94"/>
      <c r="J2" s="6" t="s">
        <v>15</v>
      </c>
    </row>
    <row r="3" spans="1:12" ht="14.45" customHeight="1">
      <c r="D3" s="146" t="s">
        <v>0</v>
      </c>
      <c r="E3" s="146"/>
      <c r="F3" s="146"/>
      <c r="G3" s="146"/>
      <c r="I3" s="91" t="s">
        <v>17</v>
      </c>
      <c r="J3" s="7" t="s">
        <v>21</v>
      </c>
    </row>
    <row r="4" spans="1:12" ht="15" customHeight="1">
      <c r="E4" s="91" t="s">
        <v>31</v>
      </c>
      <c r="F4" s="98" t="s">
        <v>96</v>
      </c>
      <c r="G4" s="9">
        <v>2013</v>
      </c>
      <c r="H4" s="10"/>
      <c r="I4" s="91" t="s">
        <v>18</v>
      </c>
      <c r="J4" s="11">
        <v>41334</v>
      </c>
      <c r="K4" s="91"/>
    </row>
    <row r="5" spans="1:12" ht="15.6" customHeight="1">
      <c r="J5" s="12"/>
    </row>
    <row r="6" spans="1:12" ht="16.899999999999999" customHeight="1">
      <c r="A6" s="1" t="s">
        <v>12</v>
      </c>
      <c r="G6" s="93"/>
      <c r="I6" s="91" t="s">
        <v>19</v>
      </c>
      <c r="J6" s="27" t="s">
        <v>35</v>
      </c>
      <c r="K6" s="91"/>
    </row>
    <row r="7" spans="1:12" ht="19.899999999999999" customHeight="1">
      <c r="A7" s="139" t="s">
        <v>57</v>
      </c>
      <c r="B7" s="140"/>
      <c r="C7" s="140"/>
      <c r="D7" s="140"/>
      <c r="E7" s="140"/>
      <c r="F7" s="140"/>
      <c r="G7" s="140"/>
      <c r="H7" s="140"/>
      <c r="I7" s="94"/>
      <c r="J7" s="12"/>
      <c r="K7" s="94"/>
    </row>
    <row r="8" spans="1:12" ht="19.149999999999999" customHeight="1">
      <c r="A8" s="1" t="s">
        <v>16</v>
      </c>
      <c r="E8" s="148" t="s">
        <v>13</v>
      </c>
      <c r="F8" s="149"/>
      <c r="G8" s="149"/>
      <c r="H8" s="149"/>
      <c r="I8" s="10"/>
      <c r="J8" s="12"/>
      <c r="K8" s="10"/>
    </row>
    <row r="9" spans="1:12" ht="19.899999999999999" customHeight="1" thickBot="1">
      <c r="A9" s="1" t="s">
        <v>14</v>
      </c>
      <c r="C9" s="10"/>
      <c r="D9" s="134" t="s">
        <v>1</v>
      </c>
      <c r="E9" s="134"/>
      <c r="F9" s="134"/>
      <c r="G9" s="134"/>
      <c r="H9" s="13"/>
      <c r="I9" s="97" t="s">
        <v>20</v>
      </c>
      <c r="J9" s="18">
        <v>383</v>
      </c>
      <c r="K9" s="97"/>
    </row>
    <row r="10" spans="1:12" ht="15" customHeight="1"/>
    <row r="11" spans="1:12" ht="15" customHeight="1" thickBot="1"/>
    <row r="12" spans="1:12" ht="13.9" customHeight="1">
      <c r="I12" s="91" t="s">
        <v>22</v>
      </c>
      <c r="J12" s="155">
        <v>0</v>
      </c>
      <c r="K12" s="152"/>
      <c r="L12" s="152"/>
    </row>
    <row r="13" spans="1:12" ht="13.9" customHeight="1" thickBot="1">
      <c r="G13" s="90"/>
      <c r="I13" s="19" t="s">
        <v>59</v>
      </c>
      <c r="J13" s="156"/>
      <c r="K13" s="152"/>
      <c r="L13" s="152"/>
    </row>
    <row r="14" spans="1:12" ht="13.15" customHeight="1">
      <c r="A14" s="141" t="s">
        <v>2</v>
      </c>
      <c r="B14" s="143" t="s">
        <v>3</v>
      </c>
      <c r="C14" s="147"/>
      <c r="D14" s="143" t="s">
        <v>32</v>
      </c>
      <c r="E14" s="144"/>
      <c r="F14" s="145"/>
      <c r="G14" s="153" t="s">
        <v>9</v>
      </c>
      <c r="H14" s="141" t="s">
        <v>10</v>
      </c>
      <c r="I14" s="141" t="s">
        <v>11</v>
      </c>
      <c r="J14" s="157" t="s">
        <v>30</v>
      </c>
    </row>
    <row r="15" spans="1:12" ht="45" customHeight="1">
      <c r="A15" s="142"/>
      <c r="B15" s="20" t="s">
        <v>4</v>
      </c>
      <c r="C15" s="21" t="s">
        <v>5</v>
      </c>
      <c r="D15" s="21" t="s">
        <v>6</v>
      </c>
      <c r="E15" s="21" t="s">
        <v>7</v>
      </c>
      <c r="F15" s="21" t="s">
        <v>8</v>
      </c>
      <c r="G15" s="154"/>
      <c r="H15" s="142"/>
      <c r="I15" s="142"/>
      <c r="J15" s="142"/>
    </row>
    <row r="16" spans="1:12" ht="15.75" customHeight="1">
      <c r="A16" s="30"/>
      <c r="B16" s="31"/>
      <c r="C16" s="32"/>
      <c r="D16" s="33" t="s">
        <v>36</v>
      </c>
      <c r="E16" s="32"/>
      <c r="F16" s="32"/>
      <c r="G16" s="34">
        <v>76200</v>
      </c>
      <c r="H16" s="30"/>
      <c r="I16" s="34">
        <v>0</v>
      </c>
      <c r="J16" s="30"/>
    </row>
    <row r="17" spans="1:10" ht="32.25" customHeight="1">
      <c r="A17" s="108" t="s">
        <v>60</v>
      </c>
      <c r="B17" s="109" t="s">
        <v>61</v>
      </c>
      <c r="C17" s="108" t="s">
        <v>60</v>
      </c>
      <c r="D17" s="110" t="s">
        <v>62</v>
      </c>
      <c r="E17" s="111" t="s">
        <v>63</v>
      </c>
      <c r="F17" s="112">
        <v>0</v>
      </c>
      <c r="G17" s="113">
        <v>3000</v>
      </c>
      <c r="H17" s="114" t="s">
        <v>98</v>
      </c>
      <c r="I17" s="115">
        <v>3000</v>
      </c>
      <c r="J17" s="110" t="s">
        <v>99</v>
      </c>
    </row>
    <row r="18" spans="1:10" ht="32.25" customHeight="1">
      <c r="A18" s="108" t="s">
        <v>60</v>
      </c>
      <c r="B18" s="109" t="s">
        <v>64</v>
      </c>
      <c r="C18" s="108" t="s">
        <v>60</v>
      </c>
      <c r="D18" s="110" t="s">
        <v>62</v>
      </c>
      <c r="E18" s="111" t="s">
        <v>63</v>
      </c>
      <c r="F18" s="112">
        <v>0</v>
      </c>
      <c r="G18" s="113">
        <v>3000</v>
      </c>
      <c r="H18" s="114" t="s">
        <v>98</v>
      </c>
      <c r="I18" s="115">
        <v>3000</v>
      </c>
      <c r="J18" s="110" t="s">
        <v>103</v>
      </c>
    </row>
    <row r="19" spans="1:10" ht="32.25" customHeight="1">
      <c r="A19" s="108" t="s">
        <v>60</v>
      </c>
      <c r="B19" s="109" t="s">
        <v>65</v>
      </c>
      <c r="C19" s="108" t="s">
        <v>60</v>
      </c>
      <c r="D19" s="110" t="s">
        <v>66</v>
      </c>
      <c r="E19" s="111" t="s">
        <v>67</v>
      </c>
      <c r="F19" s="112">
        <v>519001001</v>
      </c>
      <c r="G19" s="113">
        <v>3000</v>
      </c>
      <c r="H19" s="114" t="s">
        <v>98</v>
      </c>
      <c r="I19" s="115">
        <v>3000</v>
      </c>
      <c r="J19" s="110" t="s">
        <v>102</v>
      </c>
    </row>
    <row r="20" spans="1:10" ht="32.25" customHeight="1">
      <c r="A20" s="108" t="s">
        <v>60</v>
      </c>
      <c r="B20" s="109" t="s">
        <v>68</v>
      </c>
      <c r="C20" s="108" t="s">
        <v>60</v>
      </c>
      <c r="D20" s="110" t="s">
        <v>66</v>
      </c>
      <c r="E20" s="111" t="s">
        <v>67</v>
      </c>
      <c r="F20" s="112">
        <v>519001001</v>
      </c>
      <c r="G20" s="113">
        <v>3000</v>
      </c>
      <c r="H20" s="114" t="s">
        <v>98</v>
      </c>
      <c r="I20" s="115">
        <v>3000</v>
      </c>
      <c r="J20" s="110" t="s">
        <v>100</v>
      </c>
    </row>
    <row r="21" spans="1:10" ht="32.25" customHeight="1">
      <c r="A21" s="108" t="s">
        <v>60</v>
      </c>
      <c r="B21" s="109" t="s">
        <v>69</v>
      </c>
      <c r="C21" s="108" t="s">
        <v>70</v>
      </c>
      <c r="D21" s="110" t="s">
        <v>71</v>
      </c>
      <c r="E21" s="111">
        <v>0</v>
      </c>
      <c r="F21" s="111" t="s">
        <v>72</v>
      </c>
      <c r="G21" s="116">
        <v>200</v>
      </c>
      <c r="H21" s="114" t="s">
        <v>98</v>
      </c>
      <c r="I21" s="115">
        <v>200</v>
      </c>
      <c r="J21" s="110" t="s">
        <v>104</v>
      </c>
    </row>
    <row r="22" spans="1:10" ht="32.25" customHeight="1">
      <c r="A22" s="108" t="s">
        <v>60</v>
      </c>
      <c r="B22" s="109" t="s">
        <v>73</v>
      </c>
      <c r="C22" s="108" t="s">
        <v>60</v>
      </c>
      <c r="D22" s="110" t="s">
        <v>74</v>
      </c>
      <c r="E22" s="111">
        <v>0</v>
      </c>
      <c r="F22" s="111" t="s">
        <v>72</v>
      </c>
      <c r="G22" s="113">
        <v>3000</v>
      </c>
      <c r="H22" s="114" t="s">
        <v>98</v>
      </c>
      <c r="I22" s="115">
        <v>3000</v>
      </c>
      <c r="J22" s="110" t="s">
        <v>101</v>
      </c>
    </row>
    <row r="23" spans="1:10" ht="32.25" customHeight="1">
      <c r="A23" s="108" t="s">
        <v>76</v>
      </c>
      <c r="B23" s="109" t="s">
        <v>64</v>
      </c>
      <c r="C23" s="108" t="s">
        <v>60</v>
      </c>
      <c r="D23" s="110" t="s">
        <v>77</v>
      </c>
      <c r="E23" s="117">
        <v>5190160721</v>
      </c>
      <c r="F23" s="108" t="s">
        <v>78</v>
      </c>
      <c r="G23" s="113">
        <v>1000</v>
      </c>
      <c r="H23" s="114" t="s">
        <v>98</v>
      </c>
      <c r="I23" s="113">
        <v>1000</v>
      </c>
      <c r="J23" s="110" t="s">
        <v>125</v>
      </c>
    </row>
    <row r="24" spans="1:10" ht="32.25" customHeight="1">
      <c r="A24" s="108" t="s">
        <v>76</v>
      </c>
      <c r="B24" s="109" t="s">
        <v>79</v>
      </c>
      <c r="C24" s="108" t="s">
        <v>76</v>
      </c>
      <c r="D24" s="110" t="s">
        <v>62</v>
      </c>
      <c r="E24" s="111" t="s">
        <v>63</v>
      </c>
      <c r="F24" s="112">
        <v>0</v>
      </c>
      <c r="G24" s="113">
        <v>3000</v>
      </c>
      <c r="H24" s="114" t="s">
        <v>98</v>
      </c>
      <c r="I24" s="115">
        <v>3000</v>
      </c>
      <c r="J24" s="110" t="s">
        <v>109</v>
      </c>
    </row>
    <row r="25" spans="1:10" ht="32.25" customHeight="1">
      <c r="A25" s="108" t="s">
        <v>76</v>
      </c>
      <c r="B25" s="109" t="s">
        <v>80</v>
      </c>
      <c r="C25" s="108" t="s">
        <v>76</v>
      </c>
      <c r="D25" s="110" t="s">
        <v>62</v>
      </c>
      <c r="E25" s="111" t="s">
        <v>63</v>
      </c>
      <c r="F25" s="112">
        <v>0</v>
      </c>
      <c r="G25" s="113">
        <v>3000</v>
      </c>
      <c r="H25" s="114" t="s">
        <v>98</v>
      </c>
      <c r="I25" s="115">
        <v>3000</v>
      </c>
      <c r="J25" s="110" t="s">
        <v>118</v>
      </c>
    </row>
    <row r="26" spans="1:10" ht="32.25" customHeight="1">
      <c r="A26" s="108" t="s">
        <v>76</v>
      </c>
      <c r="B26" s="109" t="s">
        <v>81</v>
      </c>
      <c r="C26" s="108" t="s">
        <v>76</v>
      </c>
      <c r="D26" s="110" t="s">
        <v>62</v>
      </c>
      <c r="E26" s="111" t="s">
        <v>63</v>
      </c>
      <c r="F26" s="112">
        <v>0</v>
      </c>
      <c r="G26" s="113">
        <v>3000</v>
      </c>
      <c r="H26" s="114" t="s">
        <v>98</v>
      </c>
      <c r="I26" s="115">
        <v>3000</v>
      </c>
      <c r="J26" s="110" t="s">
        <v>119</v>
      </c>
    </row>
    <row r="27" spans="1:10" ht="32.25" customHeight="1">
      <c r="A27" s="108" t="s">
        <v>76</v>
      </c>
      <c r="B27" s="109" t="s">
        <v>82</v>
      </c>
      <c r="C27" s="108" t="s">
        <v>76</v>
      </c>
      <c r="D27" s="110" t="s">
        <v>62</v>
      </c>
      <c r="E27" s="111" t="s">
        <v>63</v>
      </c>
      <c r="F27" s="112">
        <v>0</v>
      </c>
      <c r="G27" s="113">
        <v>3000</v>
      </c>
      <c r="H27" s="114" t="s">
        <v>98</v>
      </c>
      <c r="I27" s="115">
        <v>3000</v>
      </c>
      <c r="J27" s="110" t="s">
        <v>121</v>
      </c>
    </row>
    <row r="28" spans="1:10" ht="32.25" customHeight="1">
      <c r="A28" s="108" t="s">
        <v>76</v>
      </c>
      <c r="B28" s="109" t="s">
        <v>83</v>
      </c>
      <c r="C28" s="108" t="s">
        <v>76</v>
      </c>
      <c r="D28" s="110" t="s">
        <v>62</v>
      </c>
      <c r="E28" s="111" t="s">
        <v>63</v>
      </c>
      <c r="F28" s="112">
        <v>0</v>
      </c>
      <c r="G28" s="113">
        <v>3000</v>
      </c>
      <c r="H28" s="114" t="s">
        <v>98</v>
      </c>
      <c r="I28" s="115">
        <v>3000</v>
      </c>
      <c r="J28" s="110" t="s">
        <v>123</v>
      </c>
    </row>
    <row r="29" spans="1:10" ht="32.25" customHeight="1">
      <c r="A29" s="108" t="s">
        <v>76</v>
      </c>
      <c r="B29" s="109" t="s">
        <v>84</v>
      </c>
      <c r="C29" s="108" t="s">
        <v>76</v>
      </c>
      <c r="D29" s="110" t="s">
        <v>62</v>
      </c>
      <c r="E29" s="111" t="s">
        <v>63</v>
      </c>
      <c r="F29" s="112">
        <v>0</v>
      </c>
      <c r="G29" s="113">
        <v>3000</v>
      </c>
      <c r="H29" s="114" t="s">
        <v>98</v>
      </c>
      <c r="I29" s="115">
        <v>3000</v>
      </c>
      <c r="J29" s="110" t="s">
        <v>122</v>
      </c>
    </row>
    <row r="30" spans="1:10" ht="32.25" customHeight="1">
      <c r="A30" s="108" t="s">
        <v>76</v>
      </c>
      <c r="B30" s="109" t="s">
        <v>54</v>
      </c>
      <c r="C30" s="108" t="s">
        <v>76</v>
      </c>
      <c r="D30" s="110" t="s">
        <v>62</v>
      </c>
      <c r="E30" s="111" t="s">
        <v>63</v>
      </c>
      <c r="F30" s="112">
        <v>0</v>
      </c>
      <c r="G30" s="113">
        <v>3000</v>
      </c>
      <c r="H30" s="114" t="s">
        <v>98</v>
      </c>
      <c r="I30" s="115">
        <v>3000</v>
      </c>
      <c r="J30" s="110" t="s">
        <v>111</v>
      </c>
    </row>
    <row r="31" spans="1:10" ht="32.25" customHeight="1">
      <c r="A31" s="108" t="s">
        <v>76</v>
      </c>
      <c r="B31" s="109" t="s">
        <v>85</v>
      </c>
      <c r="C31" s="108" t="s">
        <v>76</v>
      </c>
      <c r="D31" s="110" t="s">
        <v>62</v>
      </c>
      <c r="E31" s="111" t="s">
        <v>63</v>
      </c>
      <c r="F31" s="112">
        <v>0</v>
      </c>
      <c r="G31" s="113">
        <v>3000</v>
      </c>
      <c r="H31" s="114" t="s">
        <v>98</v>
      </c>
      <c r="I31" s="115">
        <v>3000</v>
      </c>
      <c r="J31" s="110" t="s">
        <v>106</v>
      </c>
    </row>
    <row r="32" spans="1:10" ht="32.25" customHeight="1">
      <c r="A32" s="108" t="s">
        <v>76</v>
      </c>
      <c r="B32" s="109" t="s">
        <v>65</v>
      </c>
      <c r="C32" s="108" t="s">
        <v>76</v>
      </c>
      <c r="D32" s="110" t="s">
        <v>62</v>
      </c>
      <c r="E32" s="111" t="s">
        <v>63</v>
      </c>
      <c r="F32" s="112">
        <v>0</v>
      </c>
      <c r="G32" s="113">
        <v>3000</v>
      </c>
      <c r="H32" s="114" t="s">
        <v>98</v>
      </c>
      <c r="I32" s="115">
        <v>3000</v>
      </c>
      <c r="J32" s="110" t="s">
        <v>107</v>
      </c>
    </row>
    <row r="33" spans="1:10" ht="32.25" customHeight="1">
      <c r="A33" s="108" t="s">
        <v>76</v>
      </c>
      <c r="B33" s="109" t="s">
        <v>68</v>
      </c>
      <c r="C33" s="108" t="s">
        <v>76</v>
      </c>
      <c r="D33" s="110" t="s">
        <v>62</v>
      </c>
      <c r="E33" s="111" t="s">
        <v>63</v>
      </c>
      <c r="F33" s="112">
        <v>0</v>
      </c>
      <c r="G33" s="113">
        <v>3000</v>
      </c>
      <c r="H33" s="114" t="s">
        <v>98</v>
      </c>
      <c r="I33" s="115">
        <v>3000</v>
      </c>
      <c r="J33" s="110" t="s">
        <v>108</v>
      </c>
    </row>
    <row r="34" spans="1:10" ht="32.25" customHeight="1">
      <c r="A34" s="108" t="s">
        <v>76</v>
      </c>
      <c r="B34" s="109" t="s">
        <v>86</v>
      </c>
      <c r="C34" s="108" t="s">
        <v>76</v>
      </c>
      <c r="D34" s="110" t="s">
        <v>62</v>
      </c>
      <c r="E34" s="111" t="s">
        <v>63</v>
      </c>
      <c r="F34" s="112">
        <v>0</v>
      </c>
      <c r="G34" s="113">
        <v>3000</v>
      </c>
      <c r="H34" s="114" t="s">
        <v>98</v>
      </c>
      <c r="I34" s="115">
        <v>3000</v>
      </c>
      <c r="J34" s="110" t="s">
        <v>110</v>
      </c>
    </row>
    <row r="35" spans="1:10" ht="32.25" customHeight="1">
      <c r="A35" s="108" t="s">
        <v>76</v>
      </c>
      <c r="B35" s="109" t="s">
        <v>87</v>
      </c>
      <c r="C35" s="108" t="s">
        <v>76</v>
      </c>
      <c r="D35" s="110" t="s">
        <v>62</v>
      </c>
      <c r="E35" s="111" t="s">
        <v>63</v>
      </c>
      <c r="F35" s="112">
        <v>0</v>
      </c>
      <c r="G35" s="113">
        <v>3000</v>
      </c>
      <c r="H35" s="114" t="s">
        <v>98</v>
      </c>
      <c r="I35" s="115">
        <v>3000</v>
      </c>
      <c r="J35" s="110" t="s">
        <v>124</v>
      </c>
    </row>
    <row r="36" spans="1:10" ht="32.25" customHeight="1">
      <c r="A36" s="108" t="s">
        <v>76</v>
      </c>
      <c r="B36" s="109" t="s">
        <v>88</v>
      </c>
      <c r="C36" s="108" t="s">
        <v>76</v>
      </c>
      <c r="D36" s="110" t="s">
        <v>62</v>
      </c>
      <c r="E36" s="111" t="s">
        <v>63</v>
      </c>
      <c r="F36" s="112">
        <v>0</v>
      </c>
      <c r="G36" s="113">
        <v>3000</v>
      </c>
      <c r="H36" s="114" t="s">
        <v>98</v>
      </c>
      <c r="I36" s="115">
        <v>3000</v>
      </c>
      <c r="J36" s="110" t="s">
        <v>113</v>
      </c>
    </row>
    <row r="37" spans="1:10" ht="32.25" customHeight="1">
      <c r="A37" s="108" t="s">
        <v>76</v>
      </c>
      <c r="B37" s="109" t="s">
        <v>55</v>
      </c>
      <c r="C37" s="108" t="s">
        <v>76</v>
      </c>
      <c r="D37" s="110" t="s">
        <v>62</v>
      </c>
      <c r="E37" s="111" t="s">
        <v>63</v>
      </c>
      <c r="F37" s="112">
        <v>0</v>
      </c>
      <c r="G37" s="113">
        <v>3000</v>
      </c>
      <c r="H37" s="114" t="s">
        <v>98</v>
      </c>
      <c r="I37" s="115">
        <v>3000</v>
      </c>
      <c r="J37" s="110" t="s">
        <v>120</v>
      </c>
    </row>
    <row r="38" spans="1:10" ht="32.25" customHeight="1">
      <c r="A38" s="108" t="s">
        <v>76</v>
      </c>
      <c r="B38" s="109" t="s">
        <v>89</v>
      </c>
      <c r="C38" s="108" t="s">
        <v>76</v>
      </c>
      <c r="D38" s="110" t="s">
        <v>62</v>
      </c>
      <c r="E38" s="111" t="s">
        <v>63</v>
      </c>
      <c r="F38" s="112">
        <v>0</v>
      </c>
      <c r="G38" s="113">
        <v>3000</v>
      </c>
      <c r="H38" s="114" t="s">
        <v>98</v>
      </c>
      <c r="I38" s="115">
        <v>3000</v>
      </c>
      <c r="J38" s="110" t="s">
        <v>112</v>
      </c>
    </row>
    <row r="39" spans="1:10" ht="32.25" customHeight="1">
      <c r="A39" s="108" t="s">
        <v>76</v>
      </c>
      <c r="B39" s="109" t="s">
        <v>90</v>
      </c>
      <c r="C39" s="108" t="s">
        <v>76</v>
      </c>
      <c r="D39" s="110" t="s">
        <v>62</v>
      </c>
      <c r="E39" s="111" t="s">
        <v>63</v>
      </c>
      <c r="F39" s="112">
        <v>0</v>
      </c>
      <c r="G39" s="113">
        <v>3000</v>
      </c>
      <c r="H39" s="114" t="s">
        <v>98</v>
      </c>
      <c r="I39" s="115">
        <v>3000</v>
      </c>
      <c r="J39" s="110" t="s">
        <v>114</v>
      </c>
    </row>
    <row r="40" spans="1:10" ht="32.25" customHeight="1">
      <c r="A40" s="108" t="s">
        <v>76</v>
      </c>
      <c r="B40" s="109" t="s">
        <v>91</v>
      </c>
      <c r="C40" s="108" t="s">
        <v>76</v>
      </c>
      <c r="D40" s="110" t="s">
        <v>62</v>
      </c>
      <c r="E40" s="111" t="s">
        <v>63</v>
      </c>
      <c r="F40" s="112">
        <v>0</v>
      </c>
      <c r="G40" s="113">
        <v>3000</v>
      </c>
      <c r="H40" s="114" t="s">
        <v>98</v>
      </c>
      <c r="I40" s="115">
        <v>3000</v>
      </c>
      <c r="J40" s="110" t="s">
        <v>115</v>
      </c>
    </row>
    <row r="41" spans="1:10" ht="36" customHeight="1">
      <c r="A41" s="108" t="s">
        <v>76</v>
      </c>
      <c r="B41" s="109" t="s">
        <v>92</v>
      </c>
      <c r="C41" s="108" t="s">
        <v>76</v>
      </c>
      <c r="D41" s="110" t="s">
        <v>62</v>
      </c>
      <c r="E41" s="111" t="s">
        <v>63</v>
      </c>
      <c r="F41" s="112">
        <v>0</v>
      </c>
      <c r="G41" s="113">
        <v>3000</v>
      </c>
      <c r="H41" s="114" t="s">
        <v>98</v>
      </c>
      <c r="I41" s="115">
        <v>3000</v>
      </c>
      <c r="J41" s="110" t="s">
        <v>116</v>
      </c>
    </row>
    <row r="42" spans="1:10" ht="32.25" customHeight="1">
      <c r="A42" s="108" t="s">
        <v>76</v>
      </c>
      <c r="B42" s="109" t="s">
        <v>93</v>
      </c>
      <c r="C42" s="108" t="s">
        <v>76</v>
      </c>
      <c r="D42" s="110" t="s">
        <v>62</v>
      </c>
      <c r="E42" s="111" t="s">
        <v>63</v>
      </c>
      <c r="F42" s="112">
        <v>0</v>
      </c>
      <c r="G42" s="113">
        <v>3000</v>
      </c>
      <c r="H42" s="114" t="s">
        <v>98</v>
      </c>
      <c r="I42" s="115">
        <v>3000</v>
      </c>
      <c r="J42" s="110" t="s">
        <v>105</v>
      </c>
    </row>
    <row r="43" spans="1:10" ht="33" customHeight="1">
      <c r="A43" s="108" t="s">
        <v>76</v>
      </c>
      <c r="B43" s="109" t="s">
        <v>58</v>
      </c>
      <c r="C43" s="108" t="s">
        <v>76</v>
      </c>
      <c r="D43" s="110" t="s">
        <v>62</v>
      </c>
      <c r="E43" s="111" t="s">
        <v>63</v>
      </c>
      <c r="F43" s="112">
        <v>0</v>
      </c>
      <c r="G43" s="113">
        <v>3000</v>
      </c>
      <c r="H43" s="114" t="s">
        <v>98</v>
      </c>
      <c r="I43" s="115">
        <v>3000</v>
      </c>
      <c r="J43" s="110" t="s">
        <v>117</v>
      </c>
    </row>
    <row r="44" spans="1:10" ht="21" customHeight="1">
      <c r="A44" s="35"/>
      <c r="B44" s="46"/>
      <c r="C44" s="35"/>
      <c r="D44" s="28" t="s">
        <v>97</v>
      </c>
      <c r="E44" s="36"/>
      <c r="F44" s="35"/>
      <c r="G44" s="57">
        <v>0</v>
      </c>
      <c r="H44" s="35"/>
      <c r="I44" s="47">
        <f>I17+I18+I19+I20+I21+I22+I23+I24+I25+I26+I27+I28+I29+I30+I31+I32+I33+I34+I35+I36+I37+I38+I39+I40+I41+I42+I43</f>
        <v>76200</v>
      </c>
      <c r="J44" s="37"/>
    </row>
    <row r="45" spans="1:10" ht="21" customHeight="1">
      <c r="A45" s="42"/>
      <c r="B45" s="41"/>
      <c r="C45" s="42"/>
      <c r="D45" s="33" t="s">
        <v>36</v>
      </c>
      <c r="E45" s="43"/>
      <c r="F45" s="43"/>
      <c r="G45" s="34">
        <f>G16+G44</f>
        <v>76200</v>
      </c>
      <c r="H45" s="44"/>
      <c r="I45" s="34">
        <f>I16+I44</f>
        <v>76200</v>
      </c>
      <c r="J45" s="45"/>
    </row>
    <row r="46" spans="1:10" ht="13.15" customHeight="1">
      <c r="I46" s="97" t="s">
        <v>34</v>
      </c>
      <c r="J46" s="49">
        <f>G45</f>
        <v>76200</v>
      </c>
    </row>
    <row r="47" spans="1:10" ht="13.15" customHeight="1">
      <c r="A47" s="1" t="s">
        <v>38</v>
      </c>
      <c r="E47" s="10"/>
      <c r="F47" s="138" t="s">
        <v>56</v>
      </c>
      <c r="G47" s="138"/>
      <c r="I47" s="91" t="s">
        <v>33</v>
      </c>
      <c r="J47" s="38">
        <f>G44</f>
        <v>0</v>
      </c>
    </row>
    <row r="48" spans="1:10" ht="12.75">
      <c r="A48" s="139" t="s">
        <v>40</v>
      </c>
      <c r="B48" s="140"/>
      <c r="C48" s="140"/>
      <c r="D48" s="140"/>
      <c r="E48" s="140"/>
      <c r="F48" s="158" t="s">
        <v>24</v>
      </c>
      <c r="G48" s="158"/>
      <c r="J48" s="39"/>
    </row>
    <row r="49" spans="1:10">
      <c r="I49" s="91" t="s">
        <v>23</v>
      </c>
      <c r="J49" s="150">
        <f>G45+J13-I45</f>
        <v>0</v>
      </c>
    </row>
    <row r="50" spans="1:10" ht="12" thickBot="1">
      <c r="I50" s="101" t="s">
        <v>126</v>
      </c>
      <c r="J50" s="151"/>
    </row>
    <row r="51" spans="1:10" ht="14.45" customHeight="1" thickBot="1">
      <c r="A51" s="1" t="s">
        <v>25</v>
      </c>
      <c r="C51" s="23" t="s">
        <v>37</v>
      </c>
      <c r="D51" s="94"/>
      <c r="E51" s="1" t="s">
        <v>27</v>
      </c>
      <c r="F51" s="10"/>
      <c r="G51" s="10"/>
      <c r="H51" s="130" t="s">
        <v>43</v>
      </c>
      <c r="I51" s="130"/>
      <c r="J51" s="40"/>
    </row>
    <row r="52" spans="1:10" ht="11.45" customHeight="1">
      <c r="C52" s="22" t="s">
        <v>26</v>
      </c>
      <c r="D52" s="22"/>
      <c r="E52" s="136" t="s">
        <v>28</v>
      </c>
      <c r="F52" s="136"/>
      <c r="G52" s="136"/>
      <c r="H52" s="135"/>
      <c r="I52" s="135"/>
    </row>
    <row r="53" spans="1:10" ht="12.75">
      <c r="A53" s="53">
        <v>40972</v>
      </c>
      <c r="B53" s="96"/>
      <c r="C53" s="96"/>
      <c r="D53" s="96"/>
      <c r="E53" s="96"/>
      <c r="F53" s="92"/>
      <c r="G53" s="92"/>
    </row>
    <row r="54" spans="1:10">
      <c r="D54" s="22"/>
      <c r="E54" s="22"/>
      <c r="F54" s="92"/>
      <c r="G54" s="92"/>
    </row>
    <row r="55" spans="1:10" ht="6.6" customHeight="1"/>
    <row r="56" spans="1:10">
      <c r="C56" s="23"/>
      <c r="D56" s="94"/>
      <c r="F56" s="10"/>
      <c r="G56" s="10"/>
      <c r="H56" s="137"/>
      <c r="I56" s="137"/>
    </row>
    <row r="57" spans="1:10">
      <c r="C57" s="22"/>
      <c r="D57" s="22"/>
      <c r="E57" s="136"/>
      <c r="F57" s="136"/>
      <c r="G57" s="136"/>
      <c r="H57" s="135"/>
      <c r="I57" s="135"/>
    </row>
    <row r="59" spans="1:10" ht="10.9" customHeight="1">
      <c r="A59" s="24"/>
      <c r="B59" s="9"/>
    </row>
    <row r="60" spans="1:10">
      <c r="A60" s="24"/>
      <c r="B60" s="9"/>
      <c r="C60" s="24"/>
    </row>
  </sheetData>
  <mergeCells count="25">
    <mergeCell ref="C2:G2"/>
    <mergeCell ref="D3:G3"/>
    <mergeCell ref="A7:H7"/>
    <mergeCell ref="E8:H8"/>
    <mergeCell ref="D9:G9"/>
    <mergeCell ref="A14:A15"/>
    <mergeCell ref="B14:C14"/>
    <mergeCell ref="D14:F14"/>
    <mergeCell ref="G14:G15"/>
    <mergeCell ref="H14:H15"/>
    <mergeCell ref="J49:J50"/>
    <mergeCell ref="H51:I51"/>
    <mergeCell ref="E52:G52"/>
    <mergeCell ref="H52:I52"/>
    <mergeCell ref="K12:L12"/>
    <mergeCell ref="K13:L13"/>
    <mergeCell ref="I14:I15"/>
    <mergeCell ref="J14:J15"/>
    <mergeCell ref="J12:J13"/>
    <mergeCell ref="H56:I56"/>
    <mergeCell ref="E57:G57"/>
    <mergeCell ref="H57:I57"/>
    <mergeCell ref="F47:G47"/>
    <mergeCell ref="A48:E48"/>
    <mergeCell ref="F48:G48"/>
  </mergeCells>
  <pageMargins left="0.78740157480314965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3"/>
  <sheetViews>
    <sheetView topLeftCell="A12" zoomScale="95" workbookViewId="0">
      <selection activeCell="A27" sqref="A27"/>
    </sheetView>
  </sheetViews>
  <sheetFormatPr defaultColWidth="8.85546875" defaultRowHeight="11.25"/>
  <cols>
    <col min="1" max="1" width="9.5703125" style="1" customWidth="1"/>
    <col min="2" max="2" width="6.7109375" style="1" customWidth="1"/>
    <col min="3" max="3" width="10.42578125" style="1" customWidth="1"/>
    <col min="4" max="4" width="24.7109375" style="1" customWidth="1"/>
    <col min="5" max="5" width="12" style="1" customWidth="1"/>
    <col min="6" max="6" width="11.140625" style="1" customWidth="1"/>
    <col min="7" max="7" width="15.7109375" style="1" customWidth="1"/>
    <col min="8" max="8" width="9.85546875" style="1" customWidth="1"/>
    <col min="9" max="9" width="15.28515625" style="1" customWidth="1"/>
    <col min="10" max="10" width="19.42578125" style="1" customWidth="1"/>
    <col min="11" max="16384" width="8.85546875" style="1"/>
  </cols>
  <sheetData>
    <row r="1" spans="1:12" ht="16.899999999999999" customHeight="1" thickBot="1">
      <c r="G1" s="106"/>
    </row>
    <row r="2" spans="1:12" ht="15" customHeight="1" thickBot="1">
      <c r="C2" s="131" t="s">
        <v>29</v>
      </c>
      <c r="D2" s="132"/>
      <c r="E2" s="132"/>
      <c r="F2" s="132"/>
      <c r="G2" s="133"/>
      <c r="H2" s="4">
        <v>3</v>
      </c>
      <c r="I2" s="104"/>
      <c r="J2" s="6" t="s">
        <v>15</v>
      </c>
    </row>
    <row r="3" spans="1:12" ht="14.45" customHeight="1">
      <c r="D3" s="146" t="s">
        <v>0</v>
      </c>
      <c r="E3" s="146"/>
      <c r="F3" s="146"/>
      <c r="G3" s="146"/>
      <c r="I3" s="101" t="s">
        <v>17</v>
      </c>
      <c r="J3" s="7" t="s">
        <v>21</v>
      </c>
    </row>
    <row r="4" spans="1:12" ht="15" customHeight="1">
      <c r="E4" s="101" t="s">
        <v>31</v>
      </c>
      <c r="F4" s="105" t="s">
        <v>127</v>
      </c>
      <c r="G4" s="9">
        <v>2013</v>
      </c>
      <c r="H4" s="10"/>
      <c r="I4" s="101" t="s">
        <v>18</v>
      </c>
      <c r="J4" s="11">
        <v>41365</v>
      </c>
      <c r="K4" s="101"/>
    </row>
    <row r="5" spans="1:12" ht="15.6" customHeight="1">
      <c r="J5" s="12"/>
    </row>
    <row r="6" spans="1:12" ht="16.899999999999999" customHeight="1">
      <c r="A6" s="1" t="s">
        <v>12</v>
      </c>
      <c r="G6" s="103"/>
      <c r="I6" s="101" t="s">
        <v>19</v>
      </c>
      <c r="J6" s="27" t="s">
        <v>35</v>
      </c>
      <c r="K6" s="101"/>
    </row>
    <row r="7" spans="1:12" ht="19.899999999999999" customHeight="1">
      <c r="A7" s="139" t="s">
        <v>57</v>
      </c>
      <c r="B7" s="140"/>
      <c r="C7" s="140"/>
      <c r="D7" s="140"/>
      <c r="E7" s="140"/>
      <c r="F7" s="140"/>
      <c r="G7" s="140"/>
      <c r="H7" s="140"/>
      <c r="I7" s="104"/>
      <c r="J7" s="12"/>
      <c r="K7" s="104"/>
    </row>
    <row r="8" spans="1:12" ht="19.149999999999999" customHeight="1">
      <c r="A8" s="1" t="s">
        <v>16</v>
      </c>
      <c r="E8" s="148" t="s">
        <v>13</v>
      </c>
      <c r="F8" s="149"/>
      <c r="G8" s="149"/>
      <c r="H8" s="149"/>
      <c r="I8" s="10"/>
      <c r="J8" s="12"/>
      <c r="K8" s="10"/>
    </row>
    <row r="9" spans="1:12" ht="19.899999999999999" customHeight="1" thickBot="1">
      <c r="A9" s="1" t="s">
        <v>14</v>
      </c>
      <c r="C9" s="10"/>
      <c r="D9" s="134" t="s">
        <v>1</v>
      </c>
      <c r="E9" s="134"/>
      <c r="F9" s="134"/>
      <c r="G9" s="134"/>
      <c r="H9" s="13"/>
      <c r="I9" s="99" t="s">
        <v>20</v>
      </c>
      <c r="J9" s="18">
        <v>383</v>
      </c>
      <c r="K9" s="99"/>
    </row>
    <row r="10" spans="1:12" ht="15" customHeight="1"/>
    <row r="11" spans="1:12" ht="15" customHeight="1" thickBot="1"/>
    <row r="12" spans="1:12" ht="13.9" customHeight="1">
      <c r="I12" s="101" t="s">
        <v>22</v>
      </c>
      <c r="J12" s="155">
        <v>0</v>
      </c>
      <c r="K12" s="152"/>
      <c r="L12" s="152"/>
    </row>
    <row r="13" spans="1:12" ht="13.9" customHeight="1" thickBot="1">
      <c r="G13" s="100"/>
      <c r="I13" s="19" t="s">
        <v>59</v>
      </c>
      <c r="J13" s="156"/>
      <c r="K13" s="152"/>
      <c r="L13" s="152"/>
    </row>
    <row r="14" spans="1:12" ht="13.15" customHeight="1">
      <c r="A14" s="141" t="s">
        <v>2</v>
      </c>
      <c r="B14" s="143" t="s">
        <v>3</v>
      </c>
      <c r="C14" s="147"/>
      <c r="D14" s="143" t="s">
        <v>32</v>
      </c>
      <c r="E14" s="144"/>
      <c r="F14" s="145"/>
      <c r="G14" s="153" t="s">
        <v>9</v>
      </c>
      <c r="H14" s="141" t="s">
        <v>10</v>
      </c>
      <c r="I14" s="141" t="s">
        <v>11</v>
      </c>
      <c r="J14" s="157" t="s">
        <v>30</v>
      </c>
    </row>
    <row r="15" spans="1:12" ht="45" customHeight="1">
      <c r="A15" s="142"/>
      <c r="B15" s="20" t="s">
        <v>4</v>
      </c>
      <c r="C15" s="21" t="s">
        <v>5</v>
      </c>
      <c r="D15" s="21" t="s">
        <v>6</v>
      </c>
      <c r="E15" s="21" t="s">
        <v>7</v>
      </c>
      <c r="F15" s="21" t="s">
        <v>8</v>
      </c>
      <c r="G15" s="154"/>
      <c r="H15" s="142"/>
      <c r="I15" s="142"/>
      <c r="J15" s="142"/>
    </row>
    <row r="16" spans="1:12" ht="15.75" customHeight="1">
      <c r="A16" s="30"/>
      <c r="B16" s="31"/>
      <c r="C16" s="32"/>
      <c r="D16" s="33" t="s">
        <v>36</v>
      </c>
      <c r="E16" s="32"/>
      <c r="F16" s="32"/>
      <c r="G16" s="34">
        <v>76200</v>
      </c>
      <c r="H16" s="30"/>
      <c r="I16" s="34">
        <v>76200</v>
      </c>
      <c r="J16" s="30"/>
    </row>
    <row r="17" spans="1:10" ht="21" customHeight="1">
      <c r="A17" s="35"/>
      <c r="B17" s="46"/>
      <c r="C17" s="35"/>
      <c r="D17" s="28" t="s">
        <v>128</v>
      </c>
      <c r="E17" s="36"/>
      <c r="F17" s="35"/>
      <c r="G17" s="57">
        <v>0</v>
      </c>
      <c r="H17" s="35"/>
      <c r="I17" s="47">
        <v>0</v>
      </c>
      <c r="J17" s="37"/>
    </row>
    <row r="18" spans="1:10" ht="21" customHeight="1">
      <c r="A18" s="42"/>
      <c r="B18" s="41"/>
      <c r="C18" s="42"/>
      <c r="D18" s="33" t="s">
        <v>36</v>
      </c>
      <c r="E18" s="43"/>
      <c r="F18" s="43"/>
      <c r="G18" s="34">
        <f>G16+G17</f>
        <v>76200</v>
      </c>
      <c r="H18" s="44"/>
      <c r="I18" s="34">
        <f>I16+I17</f>
        <v>76200</v>
      </c>
      <c r="J18" s="45"/>
    </row>
    <row r="19" spans="1:10" ht="13.15" customHeight="1">
      <c r="I19" s="99" t="s">
        <v>34</v>
      </c>
      <c r="J19" s="49">
        <f>G18</f>
        <v>76200</v>
      </c>
    </row>
    <row r="20" spans="1:10" ht="13.15" customHeight="1">
      <c r="A20" s="1" t="s">
        <v>38</v>
      </c>
      <c r="E20" s="10"/>
      <c r="F20" s="138" t="s">
        <v>56</v>
      </c>
      <c r="G20" s="138"/>
      <c r="I20" s="101" t="s">
        <v>33</v>
      </c>
      <c r="J20" s="38">
        <f>G17</f>
        <v>0</v>
      </c>
    </row>
    <row r="21" spans="1:10" ht="12.75">
      <c r="A21" s="139" t="s">
        <v>40</v>
      </c>
      <c r="B21" s="140"/>
      <c r="C21" s="140"/>
      <c r="D21" s="140"/>
      <c r="E21" s="140"/>
      <c r="F21" s="158" t="s">
        <v>24</v>
      </c>
      <c r="G21" s="158"/>
      <c r="J21" s="39"/>
    </row>
    <row r="22" spans="1:10">
      <c r="I22" s="101" t="s">
        <v>23</v>
      </c>
      <c r="J22" s="150">
        <f>G18+J13-I18</f>
        <v>0</v>
      </c>
    </row>
    <row r="23" spans="1:10" ht="12" thickBot="1">
      <c r="I23" s="101" t="s">
        <v>129</v>
      </c>
      <c r="J23" s="151"/>
    </row>
    <row r="24" spans="1:10" ht="14.45" customHeight="1" thickBot="1">
      <c r="A24" s="1" t="s">
        <v>25</v>
      </c>
      <c r="C24" s="23" t="s">
        <v>37</v>
      </c>
      <c r="D24" s="104"/>
      <c r="E24" s="1" t="s">
        <v>27</v>
      </c>
      <c r="F24" s="10"/>
      <c r="G24" s="10"/>
      <c r="H24" s="130" t="s">
        <v>43</v>
      </c>
      <c r="I24" s="130"/>
      <c r="J24" s="40"/>
    </row>
    <row r="25" spans="1:10" ht="11.45" customHeight="1">
      <c r="C25" s="22" t="s">
        <v>26</v>
      </c>
      <c r="D25" s="22"/>
      <c r="E25" s="136" t="s">
        <v>28</v>
      </c>
      <c r="F25" s="136"/>
      <c r="G25" s="136"/>
      <c r="H25" s="135"/>
      <c r="I25" s="135"/>
    </row>
    <row r="26" spans="1:10" ht="12.75">
      <c r="A26" s="53">
        <v>41003</v>
      </c>
      <c r="B26" s="107"/>
      <c r="C26" s="107"/>
      <c r="D26" s="107"/>
      <c r="E26" s="107"/>
      <c r="F26" s="102"/>
      <c r="G26" s="102"/>
    </row>
    <row r="27" spans="1:10">
      <c r="D27" s="22"/>
      <c r="E27" s="22"/>
      <c r="F27" s="102"/>
      <c r="G27" s="102"/>
    </row>
    <row r="28" spans="1:10" ht="6.6" customHeight="1"/>
    <row r="29" spans="1:10">
      <c r="C29" s="23"/>
      <c r="D29" s="104"/>
      <c r="F29" s="10"/>
      <c r="G29" s="10"/>
      <c r="H29" s="137"/>
      <c r="I29" s="137"/>
    </row>
    <row r="30" spans="1:10">
      <c r="C30" s="22"/>
      <c r="D30" s="22"/>
      <c r="E30" s="136"/>
      <c r="F30" s="136"/>
      <c r="G30" s="136"/>
      <c r="H30" s="135"/>
      <c r="I30" s="135"/>
    </row>
    <row r="32" spans="1:10" ht="10.9" customHeight="1">
      <c r="A32" s="24"/>
      <c r="B32" s="9"/>
    </row>
    <row r="33" spans="1:3">
      <c r="A33" s="24"/>
      <c r="B33" s="9"/>
      <c r="C33" s="24"/>
    </row>
  </sheetData>
  <mergeCells count="25">
    <mergeCell ref="H29:I29"/>
    <mergeCell ref="E30:G30"/>
    <mergeCell ref="H30:I30"/>
    <mergeCell ref="F20:G20"/>
    <mergeCell ref="A21:E21"/>
    <mergeCell ref="F21:G21"/>
    <mergeCell ref="J22:J23"/>
    <mergeCell ref="H24:I24"/>
    <mergeCell ref="E25:G25"/>
    <mergeCell ref="H25:I25"/>
    <mergeCell ref="K12:L12"/>
    <mergeCell ref="K13:L13"/>
    <mergeCell ref="I14:I15"/>
    <mergeCell ref="J14:J15"/>
    <mergeCell ref="J12:J13"/>
    <mergeCell ref="A14:A15"/>
    <mergeCell ref="B14:C14"/>
    <mergeCell ref="D14:F14"/>
    <mergeCell ref="G14:G15"/>
    <mergeCell ref="H14:H15"/>
    <mergeCell ref="C2:G2"/>
    <mergeCell ref="D3:G3"/>
    <mergeCell ref="A7:H7"/>
    <mergeCell ref="E8:H8"/>
    <mergeCell ref="D9:G9"/>
  </mergeCells>
  <pageMargins left="0.78740157480314965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4"/>
  <sheetViews>
    <sheetView zoomScale="95" workbookViewId="0">
      <selection activeCell="A38" sqref="A38"/>
    </sheetView>
  </sheetViews>
  <sheetFormatPr defaultColWidth="8.85546875" defaultRowHeight="11.25"/>
  <cols>
    <col min="1" max="1" width="9.5703125" style="1" customWidth="1"/>
    <col min="2" max="2" width="6.7109375" style="1" customWidth="1"/>
    <col min="3" max="3" width="10.42578125" style="1" customWidth="1"/>
    <col min="4" max="4" width="24.7109375" style="1" customWidth="1"/>
    <col min="5" max="5" width="12" style="1" customWidth="1"/>
    <col min="6" max="6" width="11.140625" style="1" customWidth="1"/>
    <col min="7" max="7" width="15.7109375" style="1" customWidth="1"/>
    <col min="8" max="8" width="9.85546875" style="1" customWidth="1"/>
    <col min="9" max="9" width="15.28515625" style="1" customWidth="1"/>
    <col min="10" max="10" width="19.42578125" style="1" customWidth="1"/>
    <col min="11" max="16384" width="8.85546875" style="1"/>
  </cols>
  <sheetData>
    <row r="1" spans="1:12" ht="16.899999999999999" customHeight="1" thickBot="1">
      <c r="G1" s="124"/>
    </row>
    <row r="2" spans="1:12" ht="15" customHeight="1" thickBot="1">
      <c r="C2" s="131" t="s">
        <v>29</v>
      </c>
      <c r="D2" s="132"/>
      <c r="E2" s="132"/>
      <c r="F2" s="132"/>
      <c r="G2" s="133"/>
      <c r="H2" s="4">
        <v>4</v>
      </c>
      <c r="I2" s="122"/>
      <c r="J2" s="6" t="s">
        <v>15</v>
      </c>
    </row>
    <row r="3" spans="1:12" ht="14.45" customHeight="1">
      <c r="D3" s="146" t="s">
        <v>0</v>
      </c>
      <c r="E3" s="146"/>
      <c r="F3" s="146"/>
      <c r="G3" s="146"/>
      <c r="I3" s="119" t="s">
        <v>17</v>
      </c>
      <c r="J3" s="7" t="s">
        <v>21</v>
      </c>
    </row>
    <row r="4" spans="1:12" ht="15" customHeight="1">
      <c r="E4" s="119" t="s">
        <v>31</v>
      </c>
      <c r="F4" s="123" t="s">
        <v>130</v>
      </c>
      <c r="G4" s="9">
        <v>2013</v>
      </c>
      <c r="H4" s="10"/>
      <c r="I4" s="119" t="s">
        <v>18</v>
      </c>
      <c r="J4" s="11">
        <v>41395</v>
      </c>
      <c r="K4" s="119"/>
    </row>
    <row r="5" spans="1:12" ht="15.6" customHeight="1">
      <c r="J5" s="12"/>
    </row>
    <row r="6" spans="1:12" ht="16.899999999999999" customHeight="1">
      <c r="A6" s="1" t="s">
        <v>12</v>
      </c>
      <c r="G6" s="121"/>
      <c r="I6" s="119" t="s">
        <v>19</v>
      </c>
      <c r="J6" s="27" t="s">
        <v>35</v>
      </c>
      <c r="K6" s="119"/>
    </row>
    <row r="7" spans="1:12" ht="19.899999999999999" customHeight="1">
      <c r="A7" s="139" t="s">
        <v>57</v>
      </c>
      <c r="B7" s="140"/>
      <c r="C7" s="140"/>
      <c r="D7" s="140"/>
      <c r="E7" s="140"/>
      <c r="F7" s="140"/>
      <c r="G7" s="140"/>
      <c r="H7" s="140"/>
      <c r="I7" s="122"/>
      <c r="J7" s="12"/>
      <c r="K7" s="122"/>
    </row>
    <row r="8" spans="1:12" ht="19.149999999999999" customHeight="1">
      <c r="A8" s="1" t="s">
        <v>16</v>
      </c>
      <c r="E8" s="148" t="s">
        <v>13</v>
      </c>
      <c r="F8" s="149"/>
      <c r="G8" s="149"/>
      <c r="H8" s="149"/>
      <c r="I8" s="10"/>
      <c r="J8" s="12"/>
      <c r="K8" s="10"/>
    </row>
    <row r="9" spans="1:12" ht="19.899999999999999" customHeight="1" thickBot="1">
      <c r="A9" s="1" t="s">
        <v>14</v>
      </c>
      <c r="C9" s="10"/>
      <c r="D9" s="134" t="s">
        <v>1</v>
      </c>
      <c r="E9" s="134"/>
      <c r="F9" s="134"/>
      <c r="G9" s="134"/>
      <c r="H9" s="13"/>
      <c r="I9" s="126" t="s">
        <v>20</v>
      </c>
      <c r="J9" s="18">
        <v>383</v>
      </c>
      <c r="K9" s="126"/>
    </row>
    <row r="10" spans="1:12" ht="15" customHeight="1"/>
    <row r="11" spans="1:12" ht="15" customHeight="1" thickBot="1"/>
    <row r="12" spans="1:12" ht="13.9" customHeight="1">
      <c r="I12" s="119" t="s">
        <v>22</v>
      </c>
      <c r="J12" s="155">
        <v>0</v>
      </c>
      <c r="K12" s="152"/>
      <c r="L12" s="152"/>
    </row>
    <row r="13" spans="1:12" ht="13.9" customHeight="1" thickBot="1">
      <c r="G13" s="118"/>
      <c r="I13" s="19" t="s">
        <v>59</v>
      </c>
      <c r="J13" s="156"/>
      <c r="K13" s="152"/>
      <c r="L13" s="152"/>
    </row>
    <row r="14" spans="1:12" ht="13.15" customHeight="1">
      <c r="A14" s="141" t="s">
        <v>2</v>
      </c>
      <c r="B14" s="143" t="s">
        <v>3</v>
      </c>
      <c r="C14" s="147"/>
      <c r="D14" s="143" t="s">
        <v>32</v>
      </c>
      <c r="E14" s="144"/>
      <c r="F14" s="145"/>
      <c r="G14" s="153" t="s">
        <v>9</v>
      </c>
      <c r="H14" s="141" t="s">
        <v>10</v>
      </c>
      <c r="I14" s="141" t="s">
        <v>11</v>
      </c>
      <c r="J14" s="157" t="s">
        <v>30</v>
      </c>
    </row>
    <row r="15" spans="1:12" ht="45" customHeight="1">
      <c r="A15" s="142"/>
      <c r="B15" s="20" t="s">
        <v>4</v>
      </c>
      <c r="C15" s="21" t="s">
        <v>5</v>
      </c>
      <c r="D15" s="21" t="s">
        <v>6</v>
      </c>
      <c r="E15" s="21" t="s">
        <v>7</v>
      </c>
      <c r="F15" s="21" t="s">
        <v>8</v>
      </c>
      <c r="G15" s="154"/>
      <c r="H15" s="142"/>
      <c r="I15" s="142"/>
      <c r="J15" s="142"/>
    </row>
    <row r="16" spans="1:12" ht="15.75" customHeight="1">
      <c r="A16" s="30"/>
      <c r="B16" s="31"/>
      <c r="C16" s="32"/>
      <c r="D16" s="33" t="s">
        <v>36</v>
      </c>
      <c r="E16" s="32"/>
      <c r="F16" s="32"/>
      <c r="G16" s="34">
        <v>76200</v>
      </c>
      <c r="H16" s="30"/>
      <c r="I16" s="34">
        <v>76200</v>
      </c>
      <c r="J16" s="30"/>
    </row>
    <row r="17" spans="1:10" ht="32.25" customHeight="1">
      <c r="A17" s="79" t="s">
        <v>131</v>
      </c>
      <c r="B17" s="80" t="s">
        <v>132</v>
      </c>
      <c r="C17" s="79" t="s">
        <v>131</v>
      </c>
      <c r="D17" s="81" t="s">
        <v>133</v>
      </c>
      <c r="E17" s="82" t="s">
        <v>134</v>
      </c>
      <c r="F17" s="83">
        <v>519001001</v>
      </c>
      <c r="G17" s="84">
        <v>12617.63</v>
      </c>
      <c r="H17" s="50" t="s">
        <v>137</v>
      </c>
      <c r="I17" s="128">
        <v>12617.63</v>
      </c>
      <c r="J17" s="81" t="s">
        <v>138</v>
      </c>
    </row>
    <row r="18" spans="1:10" ht="21" customHeight="1">
      <c r="A18" s="79"/>
      <c r="B18" s="80"/>
      <c r="C18" s="79"/>
      <c r="D18" s="73" t="s">
        <v>135</v>
      </c>
      <c r="E18" s="82"/>
      <c r="F18" s="83"/>
      <c r="G18" s="84">
        <v>12617.63</v>
      </c>
      <c r="H18" s="74"/>
      <c r="I18" s="56"/>
      <c r="J18" s="76"/>
    </row>
    <row r="19" spans="1:10" ht="21" customHeight="1">
      <c r="A19" s="79"/>
      <c r="B19" s="80"/>
      <c r="C19" s="79"/>
      <c r="D19" s="73" t="s">
        <v>139</v>
      </c>
      <c r="E19" s="82"/>
      <c r="F19" s="83"/>
      <c r="G19" s="84"/>
      <c r="H19" s="74"/>
      <c r="I19" s="128">
        <v>12617.63</v>
      </c>
      <c r="J19" s="76"/>
    </row>
    <row r="20" spans="1:10" ht="32.25" customHeight="1">
      <c r="A20" s="79" t="s">
        <v>140</v>
      </c>
      <c r="B20" s="80" t="s">
        <v>141</v>
      </c>
      <c r="C20" s="79" t="s">
        <v>140</v>
      </c>
      <c r="D20" s="129" t="s">
        <v>142</v>
      </c>
      <c r="E20" s="82" t="s">
        <v>143</v>
      </c>
      <c r="F20" s="83">
        <v>519001001</v>
      </c>
      <c r="G20" s="84">
        <v>125688.51</v>
      </c>
      <c r="H20" s="50" t="s">
        <v>145</v>
      </c>
      <c r="I20" s="128">
        <v>125688.51</v>
      </c>
      <c r="J20" s="81" t="s">
        <v>146</v>
      </c>
    </row>
    <row r="21" spans="1:10" ht="21" customHeight="1">
      <c r="A21" s="79"/>
      <c r="B21" s="80"/>
      <c r="C21" s="79"/>
      <c r="D21" s="73" t="s">
        <v>144</v>
      </c>
      <c r="E21" s="82"/>
      <c r="F21" s="83"/>
      <c r="G21" s="84">
        <v>125688.51</v>
      </c>
      <c r="H21" s="74"/>
      <c r="I21" s="56"/>
      <c r="J21" s="76"/>
    </row>
    <row r="22" spans="1:10" ht="21" customHeight="1">
      <c r="A22" s="79"/>
      <c r="B22" s="80"/>
      <c r="C22" s="79"/>
      <c r="D22" s="73" t="s">
        <v>147</v>
      </c>
      <c r="E22" s="82"/>
      <c r="F22" s="83"/>
      <c r="G22" s="84"/>
      <c r="H22" s="74"/>
      <c r="I22" s="128">
        <v>125688.51</v>
      </c>
      <c r="J22" s="76"/>
    </row>
    <row r="23" spans="1:10" ht="34.5" customHeight="1">
      <c r="A23" s="79" t="s">
        <v>148</v>
      </c>
      <c r="B23" s="80" t="s">
        <v>149</v>
      </c>
      <c r="C23" s="79" t="s">
        <v>148</v>
      </c>
      <c r="D23" s="129" t="s">
        <v>150</v>
      </c>
      <c r="E23" s="82" t="s">
        <v>134</v>
      </c>
      <c r="F23" s="83">
        <v>519001001</v>
      </c>
      <c r="G23" s="84">
        <v>303952.15999999997</v>
      </c>
      <c r="H23" s="50" t="s">
        <v>152</v>
      </c>
      <c r="I23" s="128">
        <v>303952.15999999997</v>
      </c>
      <c r="J23" s="81" t="s">
        <v>153</v>
      </c>
    </row>
    <row r="24" spans="1:10" ht="21" customHeight="1">
      <c r="A24" s="79"/>
      <c r="B24" s="80"/>
      <c r="C24" s="79"/>
      <c r="D24" s="73" t="s">
        <v>151</v>
      </c>
      <c r="E24" s="82"/>
      <c r="F24" s="83"/>
      <c r="G24" s="84">
        <v>303952.15999999997</v>
      </c>
      <c r="H24" s="74"/>
      <c r="I24" s="128"/>
      <c r="J24" s="76"/>
    </row>
    <row r="25" spans="1:10" ht="21" customHeight="1">
      <c r="A25" s="79"/>
      <c r="B25" s="80"/>
      <c r="C25" s="79"/>
      <c r="D25" s="73" t="s">
        <v>154</v>
      </c>
      <c r="E25" s="82"/>
      <c r="F25" s="83"/>
      <c r="G25" s="84"/>
      <c r="H25" s="74"/>
      <c r="I25" s="128">
        <v>303952.15999999997</v>
      </c>
      <c r="J25" s="76"/>
    </row>
    <row r="26" spans="1:10" ht="21" customHeight="1">
      <c r="A26" s="79" t="s">
        <v>155</v>
      </c>
      <c r="B26" s="80" t="s">
        <v>156</v>
      </c>
      <c r="C26" s="79" t="s">
        <v>155</v>
      </c>
      <c r="D26" s="129" t="s">
        <v>157</v>
      </c>
      <c r="E26" s="82" t="s">
        <v>158</v>
      </c>
      <c r="F26" s="83">
        <v>997550001</v>
      </c>
      <c r="G26" s="84">
        <v>62374.2</v>
      </c>
      <c r="H26" s="74"/>
      <c r="I26" s="128"/>
      <c r="J26" s="76"/>
    </row>
    <row r="27" spans="1:10" ht="21" customHeight="1">
      <c r="A27" s="79"/>
      <c r="B27" s="80"/>
      <c r="C27" s="79"/>
      <c r="D27" s="73" t="s">
        <v>159</v>
      </c>
      <c r="E27" s="82"/>
      <c r="F27" s="83"/>
      <c r="G27" s="84">
        <v>62374.2</v>
      </c>
      <c r="H27" s="74"/>
      <c r="I27" s="128"/>
      <c r="J27" s="76"/>
    </row>
    <row r="28" spans="1:10" ht="21" customHeight="1">
      <c r="A28" s="35"/>
      <c r="B28" s="46"/>
      <c r="C28" s="35"/>
      <c r="D28" s="28" t="s">
        <v>136</v>
      </c>
      <c r="E28" s="36"/>
      <c r="F28" s="35"/>
      <c r="G28" s="57">
        <f>G18+G21+G24+G27</f>
        <v>504632.49999999994</v>
      </c>
      <c r="H28" s="35"/>
      <c r="I28" s="47">
        <f>I19+I22+I25</f>
        <v>442258.29999999993</v>
      </c>
      <c r="J28" s="37"/>
    </row>
    <row r="29" spans="1:10" ht="21" customHeight="1">
      <c r="A29" s="42"/>
      <c r="B29" s="41"/>
      <c r="C29" s="42"/>
      <c r="D29" s="33" t="s">
        <v>36</v>
      </c>
      <c r="E29" s="43"/>
      <c r="F29" s="43"/>
      <c r="G29" s="34">
        <f>G16+G28</f>
        <v>580832.5</v>
      </c>
      <c r="H29" s="44"/>
      <c r="I29" s="34">
        <f>I16+I28</f>
        <v>518458.29999999993</v>
      </c>
      <c r="J29" s="45"/>
    </row>
    <row r="30" spans="1:10" ht="13.15" customHeight="1">
      <c r="I30" s="126" t="s">
        <v>34</v>
      </c>
      <c r="J30" s="49">
        <f>G29</f>
        <v>580832.5</v>
      </c>
    </row>
    <row r="31" spans="1:10" ht="13.15" customHeight="1">
      <c r="A31" s="1" t="s">
        <v>38</v>
      </c>
      <c r="E31" s="10"/>
      <c r="F31" s="138" t="s">
        <v>56</v>
      </c>
      <c r="G31" s="138"/>
      <c r="I31" s="119" t="s">
        <v>33</v>
      </c>
      <c r="J31" s="38">
        <f>G28</f>
        <v>504632.49999999994</v>
      </c>
    </row>
    <row r="32" spans="1:10" ht="12.75">
      <c r="A32" s="139" t="s">
        <v>40</v>
      </c>
      <c r="B32" s="140"/>
      <c r="C32" s="140"/>
      <c r="D32" s="140"/>
      <c r="E32" s="140"/>
      <c r="F32" s="158" t="s">
        <v>24</v>
      </c>
      <c r="G32" s="158"/>
      <c r="J32" s="39"/>
    </row>
    <row r="33" spans="1:10">
      <c r="I33" s="119" t="s">
        <v>23</v>
      </c>
      <c r="J33" s="150">
        <f>G29+J13-I29</f>
        <v>62374.20000000007</v>
      </c>
    </row>
    <row r="34" spans="1:10" ht="12" thickBot="1">
      <c r="I34" s="119" t="s">
        <v>160</v>
      </c>
      <c r="J34" s="151"/>
    </row>
    <row r="35" spans="1:10" ht="14.45" customHeight="1" thickBot="1">
      <c r="A35" s="1" t="s">
        <v>25</v>
      </c>
      <c r="C35" s="23" t="s">
        <v>37</v>
      </c>
      <c r="D35" s="122"/>
      <c r="E35" s="1" t="s">
        <v>27</v>
      </c>
      <c r="F35" s="10"/>
      <c r="G35" s="10"/>
      <c r="H35" s="130" t="s">
        <v>43</v>
      </c>
      <c r="I35" s="130"/>
      <c r="J35" s="40"/>
    </row>
    <row r="36" spans="1:10" ht="11.45" customHeight="1">
      <c r="C36" s="22" t="s">
        <v>26</v>
      </c>
      <c r="D36" s="22"/>
      <c r="E36" s="136" t="s">
        <v>28</v>
      </c>
      <c r="F36" s="136"/>
      <c r="G36" s="136"/>
      <c r="H36" s="135"/>
      <c r="I36" s="135"/>
    </row>
    <row r="37" spans="1:10" ht="12.75">
      <c r="A37" s="53">
        <v>41035</v>
      </c>
      <c r="B37" s="125"/>
      <c r="C37" s="125"/>
      <c r="D37" s="125"/>
      <c r="E37" s="125"/>
      <c r="F37" s="120"/>
      <c r="G37" s="120"/>
    </row>
    <row r="38" spans="1:10">
      <c r="D38" s="22"/>
      <c r="E38" s="22"/>
      <c r="F38" s="120"/>
      <c r="G38" s="120"/>
    </row>
    <row r="39" spans="1:10" ht="6.6" customHeight="1"/>
    <row r="40" spans="1:10">
      <c r="C40" s="23"/>
      <c r="D40" s="122"/>
      <c r="F40" s="10"/>
      <c r="G40" s="10"/>
      <c r="H40" s="137"/>
      <c r="I40" s="137"/>
    </row>
    <row r="41" spans="1:10">
      <c r="C41" s="22"/>
      <c r="D41" s="22"/>
      <c r="E41" s="136"/>
      <c r="F41" s="136"/>
      <c r="G41" s="136"/>
      <c r="H41" s="135"/>
      <c r="I41" s="135"/>
    </row>
    <row r="43" spans="1:10" ht="10.9" customHeight="1">
      <c r="A43" s="24"/>
      <c r="B43" s="9"/>
    </row>
    <row r="44" spans="1:10">
      <c r="A44" s="24"/>
      <c r="B44" s="9"/>
      <c r="C44" s="24"/>
    </row>
  </sheetData>
  <mergeCells count="25">
    <mergeCell ref="C2:G2"/>
    <mergeCell ref="D3:G3"/>
    <mergeCell ref="A7:H7"/>
    <mergeCell ref="E8:H8"/>
    <mergeCell ref="D9:G9"/>
    <mergeCell ref="A14:A15"/>
    <mergeCell ref="B14:C14"/>
    <mergeCell ref="D14:F14"/>
    <mergeCell ref="G14:G15"/>
    <mergeCell ref="H14:H15"/>
    <mergeCell ref="J33:J34"/>
    <mergeCell ref="H35:I35"/>
    <mergeCell ref="E36:G36"/>
    <mergeCell ref="H36:I36"/>
    <mergeCell ref="K12:L12"/>
    <mergeCell ref="K13:L13"/>
    <mergeCell ref="I14:I15"/>
    <mergeCell ref="J14:J15"/>
    <mergeCell ref="J12:J13"/>
    <mergeCell ref="H40:I40"/>
    <mergeCell ref="E41:G41"/>
    <mergeCell ref="H41:I41"/>
    <mergeCell ref="F31:G31"/>
    <mergeCell ref="A32:E32"/>
    <mergeCell ref="F32:G32"/>
  </mergeCells>
  <pageMargins left="0.78740157480314965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L36"/>
  <sheetViews>
    <sheetView tabSelected="1" view="pageBreakPreview" zoomScale="60" zoomScaleNormal="95" workbookViewId="0">
      <selection activeCell="I4" sqref="I4"/>
    </sheetView>
  </sheetViews>
  <sheetFormatPr defaultColWidth="8.85546875" defaultRowHeight="11.25"/>
  <cols>
    <col min="1" max="1" width="9.5703125" style="1" customWidth="1"/>
    <col min="2" max="2" width="6.7109375" style="1" customWidth="1"/>
    <col min="3" max="3" width="10.42578125" style="1" customWidth="1"/>
    <col min="4" max="4" width="24.7109375" style="1" customWidth="1"/>
    <col min="5" max="5" width="12" style="1" customWidth="1"/>
    <col min="6" max="6" width="11.140625" style="1" customWidth="1"/>
    <col min="7" max="7" width="15.7109375" style="1" customWidth="1"/>
    <col min="8" max="8" width="9.85546875" style="1" customWidth="1"/>
    <col min="9" max="9" width="15.28515625" style="1" customWidth="1"/>
    <col min="10" max="10" width="19.42578125" style="1" customWidth="1"/>
    <col min="11" max="16384" width="8.85546875" style="1"/>
  </cols>
  <sheetData>
    <row r="2" spans="1:12" ht="15">
      <c r="J2" s="72" t="s">
        <v>52</v>
      </c>
    </row>
    <row r="3" spans="1:12" ht="16.899999999999999" customHeight="1" thickBot="1">
      <c r="G3" s="2"/>
    </row>
    <row r="4" spans="1:12" ht="15" customHeight="1" thickBot="1">
      <c r="C4" s="131" t="s">
        <v>29</v>
      </c>
      <c r="D4" s="132"/>
      <c r="E4" s="132"/>
      <c r="F4" s="132"/>
      <c r="G4" s="133"/>
      <c r="H4" s="4"/>
      <c r="I4" s="5"/>
      <c r="J4" s="6" t="s">
        <v>15</v>
      </c>
    </row>
    <row r="5" spans="1:12" ht="14.45" customHeight="1">
      <c r="D5" s="146" t="s">
        <v>49</v>
      </c>
      <c r="E5" s="146"/>
      <c r="F5" s="146"/>
      <c r="G5" s="146"/>
      <c r="I5" s="3"/>
      <c r="J5" s="7"/>
    </row>
    <row r="6" spans="1:12" ht="15" customHeight="1">
      <c r="E6" s="3" t="s">
        <v>31</v>
      </c>
      <c r="F6" s="8"/>
      <c r="G6" s="9" t="s">
        <v>46</v>
      </c>
      <c r="H6" s="10"/>
      <c r="I6" s="3" t="s">
        <v>18</v>
      </c>
      <c r="J6" s="11"/>
      <c r="K6" s="3"/>
    </row>
    <row r="7" spans="1:12" ht="15.6" customHeight="1">
      <c r="J7" s="12"/>
    </row>
    <row r="8" spans="1:12" ht="16.899999999999999" customHeight="1">
      <c r="A8" s="1" t="s">
        <v>12</v>
      </c>
      <c r="G8" s="25"/>
      <c r="I8" s="3" t="s">
        <v>19</v>
      </c>
      <c r="J8" s="27"/>
      <c r="K8" s="3"/>
    </row>
    <row r="9" spans="1:12" ht="19.899999999999999" customHeight="1">
      <c r="A9" s="139" t="s">
        <v>50</v>
      </c>
      <c r="B9" s="140"/>
      <c r="C9" s="140"/>
      <c r="D9" s="140"/>
      <c r="E9" s="140"/>
      <c r="F9" s="140"/>
      <c r="G9" s="140"/>
      <c r="H9" s="140"/>
      <c r="I9" s="5"/>
      <c r="J9" s="12"/>
      <c r="K9" s="5"/>
    </row>
    <row r="10" spans="1:12" ht="19.149999999999999" customHeight="1">
      <c r="A10" s="1" t="s">
        <v>16</v>
      </c>
      <c r="E10" s="15" t="s">
        <v>13</v>
      </c>
      <c r="F10" s="16"/>
      <c r="G10" s="16"/>
      <c r="H10" s="16"/>
      <c r="I10" s="10"/>
      <c r="J10" s="12"/>
      <c r="K10" s="10"/>
    </row>
    <row r="11" spans="1:12" ht="19.899999999999999" customHeight="1" thickBot="1">
      <c r="A11" s="1" t="s">
        <v>14</v>
      </c>
      <c r="C11" s="10"/>
      <c r="D11" s="134" t="s">
        <v>53</v>
      </c>
      <c r="E11" s="134"/>
      <c r="F11" s="134"/>
      <c r="G11" s="134"/>
      <c r="H11" s="13"/>
      <c r="I11" s="17" t="s">
        <v>20</v>
      </c>
      <c r="J11" s="18">
        <v>383</v>
      </c>
      <c r="K11" s="17"/>
    </row>
    <row r="12" spans="1:12" ht="15" customHeight="1"/>
    <row r="13" spans="1:12" ht="15" customHeight="1" thickBot="1"/>
    <row r="14" spans="1:12" ht="13.9" customHeight="1" thickBot="1">
      <c r="I14" s="3" t="s">
        <v>22</v>
      </c>
      <c r="J14" s="62"/>
      <c r="K14" s="152"/>
      <c r="L14" s="152"/>
    </row>
    <row r="15" spans="1:12" ht="13.15" customHeight="1">
      <c r="A15" s="141" t="s">
        <v>2</v>
      </c>
      <c r="B15" s="143" t="s">
        <v>3</v>
      </c>
      <c r="C15" s="147"/>
      <c r="D15" s="143" t="s">
        <v>32</v>
      </c>
      <c r="E15" s="144"/>
      <c r="F15" s="145"/>
      <c r="G15" s="153" t="s">
        <v>9</v>
      </c>
      <c r="H15" s="141" t="s">
        <v>10</v>
      </c>
      <c r="I15" s="141" t="s">
        <v>11</v>
      </c>
      <c r="J15" s="157" t="s">
        <v>30</v>
      </c>
    </row>
    <row r="16" spans="1:12" ht="45" customHeight="1">
      <c r="A16" s="142"/>
      <c r="B16" s="20" t="s">
        <v>4</v>
      </c>
      <c r="C16" s="21" t="s">
        <v>5</v>
      </c>
      <c r="D16" s="21" t="s">
        <v>6</v>
      </c>
      <c r="E16" s="21" t="s">
        <v>7</v>
      </c>
      <c r="F16" s="21" t="s">
        <v>8</v>
      </c>
      <c r="G16" s="154"/>
      <c r="H16" s="142"/>
      <c r="I16" s="142"/>
      <c r="J16" s="142"/>
    </row>
    <row r="17" spans="1:10" ht="15.75" customHeight="1">
      <c r="A17" s="66"/>
      <c r="B17" s="67"/>
      <c r="C17" s="68"/>
      <c r="D17" s="21"/>
      <c r="E17" s="68"/>
      <c r="F17" s="68"/>
      <c r="G17" s="69"/>
      <c r="H17" s="66"/>
      <c r="I17" s="70"/>
      <c r="J17" s="66"/>
    </row>
    <row r="18" spans="1:10" ht="26.25" customHeight="1">
      <c r="A18" s="35"/>
      <c r="B18" s="46"/>
      <c r="C18" s="35"/>
      <c r="D18" s="60"/>
      <c r="E18" s="64"/>
      <c r="F18" s="65"/>
      <c r="G18" s="61"/>
      <c r="H18" s="35"/>
      <c r="I18" s="61"/>
      <c r="J18" s="35"/>
    </row>
    <row r="19" spans="1:10" ht="26.25" customHeight="1">
      <c r="A19" s="35"/>
      <c r="B19" s="46"/>
      <c r="C19" s="35"/>
      <c r="D19" s="60"/>
      <c r="E19" s="64"/>
      <c r="F19" s="65"/>
      <c r="G19" s="61"/>
      <c r="H19" s="35"/>
      <c r="I19" s="61"/>
      <c r="J19" s="35"/>
    </row>
    <row r="20" spans="1:10" ht="24.75" customHeight="1">
      <c r="A20" s="50"/>
      <c r="B20" s="51"/>
      <c r="C20" s="50"/>
      <c r="D20" s="63" t="s">
        <v>47</v>
      </c>
      <c r="E20" s="54"/>
      <c r="F20" s="55"/>
      <c r="G20" s="58"/>
      <c r="H20" s="50"/>
      <c r="I20" s="59"/>
      <c r="J20" s="52"/>
    </row>
    <row r="21" spans="1:10" ht="20.25" customHeight="1">
      <c r="A21" s="42"/>
      <c r="B21" s="41"/>
      <c r="C21" s="42"/>
      <c r="D21" s="33" t="s">
        <v>36</v>
      </c>
      <c r="E21" s="43"/>
      <c r="F21" s="43"/>
      <c r="G21" s="34">
        <f>G17+G20</f>
        <v>0</v>
      </c>
      <c r="H21" s="44"/>
      <c r="I21" s="34">
        <f>I17+I20</f>
        <v>0</v>
      </c>
      <c r="J21" s="45"/>
    </row>
    <row r="22" spans="1:10" ht="13.15" customHeight="1">
      <c r="I22" s="17" t="s">
        <v>34</v>
      </c>
      <c r="J22" s="49">
        <f>G21</f>
        <v>0</v>
      </c>
    </row>
    <row r="23" spans="1:10" ht="13.15" customHeight="1">
      <c r="A23" s="1" t="s">
        <v>44</v>
      </c>
      <c r="E23" s="10"/>
      <c r="F23" s="138"/>
      <c r="G23" s="138"/>
      <c r="I23" s="3" t="s">
        <v>33</v>
      </c>
      <c r="J23" s="38">
        <f>G20</f>
        <v>0</v>
      </c>
    </row>
    <row r="24" spans="1:10" ht="12.75">
      <c r="A24" s="139" t="s">
        <v>45</v>
      </c>
      <c r="B24" s="140"/>
      <c r="C24" s="140"/>
      <c r="D24" s="140"/>
      <c r="E24" s="140"/>
      <c r="F24" s="158" t="s">
        <v>24</v>
      </c>
      <c r="G24" s="158"/>
      <c r="J24" s="39"/>
    </row>
    <row r="25" spans="1:10">
      <c r="I25" s="3" t="s">
        <v>23</v>
      </c>
      <c r="J25" s="150">
        <v>0</v>
      </c>
    </row>
    <row r="26" spans="1:10">
      <c r="I26" s="3" t="s">
        <v>51</v>
      </c>
      <c r="J26" s="159"/>
    </row>
    <row r="27" spans="1:10" ht="14.45" customHeight="1">
      <c r="A27" s="1" t="s">
        <v>25</v>
      </c>
      <c r="C27" s="23"/>
      <c r="D27" s="5"/>
      <c r="E27" s="1" t="s">
        <v>27</v>
      </c>
      <c r="F27" s="10"/>
      <c r="G27" s="10"/>
      <c r="H27" s="130"/>
      <c r="I27" s="130"/>
      <c r="J27" s="71"/>
    </row>
    <row r="28" spans="1:10" ht="11.45" customHeight="1">
      <c r="C28" s="22" t="s">
        <v>26</v>
      </c>
      <c r="D28" s="22"/>
      <c r="E28" s="136" t="s">
        <v>28</v>
      </c>
      <c r="F28" s="136"/>
      <c r="G28" s="136"/>
      <c r="H28" s="135" t="s">
        <v>24</v>
      </c>
      <c r="I28" s="135"/>
    </row>
    <row r="29" spans="1:10" ht="12.75">
      <c r="A29" s="53" t="s">
        <v>48</v>
      </c>
      <c r="B29" s="48"/>
      <c r="C29" s="48"/>
      <c r="D29" s="48"/>
      <c r="E29" s="48"/>
      <c r="F29" s="26"/>
      <c r="G29" s="26"/>
    </row>
    <row r="30" spans="1:10">
      <c r="D30" s="22"/>
      <c r="E30" s="22"/>
      <c r="F30" s="26"/>
      <c r="G30" s="26"/>
    </row>
    <row r="31" spans="1:10" ht="6.6" customHeight="1"/>
    <row r="32" spans="1:10">
      <c r="C32" s="23"/>
      <c r="D32" s="5"/>
      <c r="F32" s="10"/>
      <c r="G32" s="10"/>
      <c r="H32" s="137"/>
      <c r="I32" s="137"/>
    </row>
    <row r="33" spans="1:9">
      <c r="C33" s="22"/>
      <c r="D33" s="22"/>
      <c r="E33" s="136"/>
      <c r="F33" s="136"/>
      <c r="G33" s="136"/>
      <c r="H33" s="135"/>
      <c r="I33" s="135"/>
    </row>
    <row r="35" spans="1:9" ht="10.9" customHeight="1">
      <c r="A35" s="24"/>
      <c r="B35" s="9"/>
    </row>
    <row r="36" spans="1:9">
      <c r="A36" s="24"/>
      <c r="B36" s="9"/>
      <c r="C36" s="24"/>
    </row>
  </sheetData>
  <mergeCells count="22">
    <mergeCell ref="A9:H9"/>
    <mergeCell ref="K14:L14"/>
    <mergeCell ref="G15:G16"/>
    <mergeCell ref="I15:I16"/>
    <mergeCell ref="J15:J16"/>
    <mergeCell ref="H15:H16"/>
    <mergeCell ref="H27:I27"/>
    <mergeCell ref="J25:J26"/>
    <mergeCell ref="C4:G4"/>
    <mergeCell ref="D11:G11"/>
    <mergeCell ref="H33:I33"/>
    <mergeCell ref="E33:G33"/>
    <mergeCell ref="H32:I32"/>
    <mergeCell ref="E28:G28"/>
    <mergeCell ref="H28:I28"/>
    <mergeCell ref="F23:G23"/>
    <mergeCell ref="A24:E24"/>
    <mergeCell ref="A15:A16"/>
    <mergeCell ref="F24:G24"/>
    <mergeCell ref="D15:F15"/>
    <mergeCell ref="D5:G5"/>
    <mergeCell ref="B15:C15"/>
  </mergeCells>
  <phoneticPr fontId="2" type="noConversion"/>
  <pageMargins left="0.78740157480314965" right="0.39370078740157483" top="0.59055118110236227" bottom="0.59055118110236227" header="0.51181102362204722" footer="0.51181102362204722"/>
  <pageSetup paperSize="9" scale="95" orientation="landscape" r:id="rId1"/>
  <headerFooter alignWithMargins="0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январь 13</vt:lpstr>
      <vt:lpstr>февраль 13</vt:lpstr>
      <vt:lpstr>март 13 </vt:lpstr>
      <vt:lpstr>апрель 13</vt:lpstr>
      <vt:lpstr>образец</vt:lpstr>
      <vt:lpstr>образец!Область_печати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OvchinnikovaOV</cp:lastModifiedBy>
  <cp:lastPrinted>2013-05-14T12:39:40Z</cp:lastPrinted>
  <dcterms:created xsi:type="dcterms:W3CDTF">1996-10-08T23:32:33Z</dcterms:created>
  <dcterms:modified xsi:type="dcterms:W3CDTF">2013-05-14T12:40:21Z</dcterms:modified>
</cp:coreProperties>
</file>